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Перчень СМР" sheetId="1" r:id="rId1"/>
    <sheet name="МТР постав.Подрядчика" sheetId="2" r:id="rId2"/>
  </sheets>
  <definedNames>
    <definedName name="_xlnm.Print_Titles" localSheetId="1">'МТР постав.Подрядчика'!$4:$4</definedName>
    <definedName name="_xlnm.Print_Titles" localSheetId="0">'Перчень СМР'!$7:$8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E10" i="2"/>
  <c r="E11" i="2"/>
  <c r="E12" i="2"/>
  <c r="E13" i="2"/>
  <c r="E8" i="2"/>
</calcChain>
</file>

<file path=xl/sharedStrings.xml><?xml version="1.0" encoding="utf-8"?>
<sst xmlns="http://schemas.openxmlformats.org/spreadsheetml/2006/main" count="664" uniqueCount="435">
  <si>
    <t>Кол-во</t>
  </si>
  <si>
    <t>шт</t>
  </si>
  <si>
    <t>тн</t>
  </si>
  <si>
    <t>Наименование материалов и оборудование</t>
  </si>
  <si>
    <t>Ед.изм.</t>
  </si>
  <si>
    <t>Примечание</t>
  </si>
  <si>
    <t>№ П/П</t>
  </si>
  <si>
    <t>№ п/п</t>
  </si>
  <si>
    <t xml:space="preserve">Наименование </t>
  </si>
  <si>
    <t>Единица  измерения</t>
  </si>
  <si>
    <t>Количество</t>
  </si>
  <si>
    <t>ГОСТ, ТУ, марка, опросной лист</t>
  </si>
  <si>
    <t xml:space="preserve">Примечание </t>
  </si>
  <si>
    <t>Заказчик: ООО "НОВАТЭК-ПУРОВСКИЙ ЗПК"</t>
  </si>
  <si>
    <t>Техническое задание 
на выполнение работ по техническому перевооружению</t>
  </si>
  <si>
    <r>
      <t>Объект: Техническое перевооружение объектов Пуровского завода по переработке конденсата (</t>
    </r>
    <r>
      <rPr>
        <b/>
        <u/>
        <sz val="10"/>
        <rFont val="Times New Roman"/>
        <family val="1"/>
        <charset val="204"/>
      </rPr>
      <t>Переоборудование помещения № 26 здания хранения арбитражных проб и метрологической лаборатории</t>
    </r>
    <r>
      <rPr>
        <sz val="10"/>
        <rFont val="Times New Roman"/>
        <family val="1"/>
        <charset val="204"/>
      </rPr>
      <t>)</t>
    </r>
  </si>
  <si>
    <t>Здание хранения арбитражных проб и метрологическая лаборатория.  Инв. № З00004201</t>
  </si>
  <si>
    <t>06.054.1-00.00-306.01-АС1</t>
  </si>
  <si>
    <t>С 254 ГОСТ 27772-88</t>
  </si>
  <si>
    <t>м.п</t>
  </si>
  <si>
    <t xml:space="preserve">Швеллер Г14 ГОСТ 8240-97 </t>
  </si>
  <si>
    <t>Монтаж опор</t>
  </si>
  <si>
    <t>Уголок равнополочный горячекатанный 63х5</t>
  </si>
  <si>
    <t>С 345-3 СТО АСЧМ 20-93</t>
  </si>
  <si>
    <t>Сталь листовая горячекатанная S8</t>
  </si>
  <si>
    <t>Сталь листовая горячекатанная S10</t>
  </si>
  <si>
    <t>С 345-3 ГОСТ 19903-74*</t>
  </si>
  <si>
    <t>Швеллер горячекатанный 16</t>
  </si>
  <si>
    <t>Швеллер горячекатанный 14</t>
  </si>
  <si>
    <t>Швеллер горячекатанный 12</t>
  </si>
  <si>
    <t>06.054.1-00.00-306.01-МР1-СО2</t>
  </si>
  <si>
    <t>Муфта с монтажной гайкой 8 мм</t>
  </si>
  <si>
    <t>Муфта переходная (тройник)  3/8”-1/4”-3/8”</t>
  </si>
  <si>
    <t>Тройник Т-образный обжимной  3/8”-3/8”-3/8”</t>
  </si>
  <si>
    <t>Муфта с монтажной гайкой 3/8”-3/8”</t>
  </si>
  <si>
    <t>Муфта переходная с монтажной гайкой 3/8”-1/4”</t>
  </si>
  <si>
    <t>Шкаф вытяжной во взрывобезопасном исполнении 1200х700</t>
  </si>
  <si>
    <t>SS-8M0-61</t>
  </si>
  <si>
    <t>SS-600-3-6-4</t>
  </si>
  <si>
    <t>SS-600-3</t>
  </si>
  <si>
    <t>SS-600-61</t>
  </si>
  <si>
    <t>SS-600-61-4</t>
  </si>
  <si>
    <t>Муфта с монтажной гайкой 1/4"-1/4”</t>
  </si>
  <si>
    <t>Муфта  (тройник)  1/4"-1/4”-1/4”</t>
  </si>
  <si>
    <t>Муфта с монтажной гайкой 1/8”-1/8”</t>
  </si>
  <si>
    <t>Муфта угловая 8мм</t>
  </si>
  <si>
    <t>Муфта угловая 1/4"</t>
  </si>
  <si>
    <t>Муфта угловая 1/8”</t>
  </si>
  <si>
    <t>Муфта угольник с углом 90° Swagelok SS-600-9, наружный диаметр трубки 3/8"</t>
  </si>
  <si>
    <t>Тройник 1/8”</t>
  </si>
  <si>
    <t>SS-400-61</t>
  </si>
  <si>
    <t>SS-400-3</t>
  </si>
  <si>
    <t>B-200-61</t>
  </si>
  <si>
    <t>SS-8M0-9</t>
  </si>
  <si>
    <t>SS-400-9</t>
  </si>
  <si>
    <t>B-200-9</t>
  </si>
  <si>
    <t>Swagelok SS-600-9</t>
  </si>
  <si>
    <t>B-200-3</t>
  </si>
  <si>
    <t>Монтаж вытяжного шкафа</t>
  </si>
  <si>
    <t>Монтаж трубопровода подвода газа с фасонными изделиями</t>
  </si>
  <si>
    <t>Трубка нерж. сталь 1/4”</t>
  </si>
  <si>
    <t>Бесшовная трубка из нерж. стали 316/316L, наружный диаметр  3/8”</t>
  </si>
  <si>
    <t>Установка реечных трубных опор 1/4"</t>
  </si>
  <si>
    <t>Установка реечных трубных опор 3/8"</t>
  </si>
  <si>
    <t>Монтаж распределительной газовой панели БПГ</t>
  </si>
  <si>
    <t xml:space="preserve">Распределительная газовая панель БПГ </t>
  </si>
  <si>
    <t>6.054.1-00.00-306.01-МР1-ОЛ1</t>
  </si>
  <si>
    <t>Переходник с метрической на дюймовую 8мм-3/8”</t>
  </si>
  <si>
    <t>Заглушка 1/8”</t>
  </si>
  <si>
    <t>Переходное соединение 1/4"-1/8”</t>
  </si>
  <si>
    <t>Шаровый кран угловой 1/8”</t>
  </si>
  <si>
    <t>Бесшовная трубка из нерж. стали 316/316L, наружный диаметр 3/8”</t>
  </si>
  <si>
    <t>Комплект обжимных колец 3/8”</t>
  </si>
  <si>
    <t>Комплект обжимных колец 1/8”</t>
  </si>
  <si>
    <t>Переходник 3/8”-1/4”</t>
  </si>
  <si>
    <t>Переходник 3/8”-1/8”</t>
  </si>
  <si>
    <t>Реечная трубная опора 1/4"</t>
  </si>
  <si>
    <t>Реечная трубная опора 3/8”</t>
  </si>
  <si>
    <t>SS-8M0-R-6</t>
  </si>
  <si>
    <t>B-200-P</t>
  </si>
  <si>
    <t>SS-401-PC-2</t>
  </si>
  <si>
    <t>SS-41GS2-A</t>
  </si>
  <si>
    <t>SS-41GS2-A-BL</t>
  </si>
  <si>
    <t>SS-41GS2-A-OG</t>
  </si>
  <si>
    <t>SS-41GS2-A-RD</t>
  </si>
  <si>
    <t>SS-T4-049-6ME</t>
  </si>
  <si>
    <t>SS-T6-049-6ME</t>
  </si>
  <si>
    <t>SS-600-SET</t>
  </si>
  <si>
    <t>В-200-SET</t>
  </si>
  <si>
    <t>SS-601-PC-4</t>
  </si>
  <si>
    <t>SS-601-PC-2</t>
  </si>
  <si>
    <t>MS-TSS-4</t>
  </si>
  <si>
    <t>MS-TSS-6</t>
  </si>
  <si>
    <t>06.054.1-00.00-306.01-ОВ1-СО2</t>
  </si>
  <si>
    <t>В1</t>
  </si>
  <si>
    <t>Вентилятор радиальный взрывозащищенный с электродвигателем n = 920 об/мин, N = 1,5 кВт</t>
  </si>
  <si>
    <t>Комплект виброизоляторов</t>
  </si>
  <si>
    <t>Соединитель мягкий на стороне всасывания</t>
  </si>
  <si>
    <t>Соединитель мягкий на стороне нагнетания</t>
  </si>
  <si>
    <t>ВРАВ-035-Т80-В-00150/6-У1-1-Л0-0</t>
  </si>
  <si>
    <t xml:space="preserve">КИВ103-04 </t>
  </si>
  <si>
    <t xml:space="preserve">СОМ 220-035 </t>
  </si>
  <si>
    <t xml:space="preserve">СОМ 221-450х253 </t>
  </si>
  <si>
    <t>компл</t>
  </si>
  <si>
    <t xml:space="preserve">Монтаж вентиляторов радиальных </t>
  </si>
  <si>
    <t>Клапан противопожарный универсальный в коррозионностойком взрывозащищенном исполнении с электроприводом</t>
  </si>
  <si>
    <t>Клапан регулирующий в коррозионностойком взрывозащищенном исполнении</t>
  </si>
  <si>
    <t>Воздуховод на фланцах из тонколистовой оцинкованной стали по ГОСТ 14918-2020   s=0,7 мм              300х300 мм</t>
  </si>
  <si>
    <t>Воздуховод на фланцах из тонколистовой оцинкованной стали по ГОСТ 14918-2020   s=0,7 мм              Ø200 мм</t>
  </si>
  <si>
    <t>Воздуховод на фланцах из тонколистовой оцинкованной стали по ГОСТ 14918-2020   s=0,7 мм              Ø100 мм</t>
  </si>
  <si>
    <t>КПУ-1-Н-О-ВК-300х300-2*ф-МВ24-Т-СН-кк-0-0-0-0-0</t>
  </si>
  <si>
    <t>РЕГУЛЯР-300х300-РУЧКА-КВ-УХЛ2-0</t>
  </si>
  <si>
    <t>Монтаж клапана противопожарного</t>
  </si>
  <si>
    <t>монтаж клапана регулирующего</t>
  </si>
  <si>
    <t>Отвод - 90 - 300х300 - 50х50 - 100 (оц.ст. 0,7 / R30)</t>
  </si>
  <si>
    <t xml:space="preserve">Врезка (Пр) - 300х300 - 100 - 90 (оц.ст. 0,7 / R30) </t>
  </si>
  <si>
    <t xml:space="preserve">Врезка (Кр) - 355 - 100 - 90 (оц.ст. 0,7 / R30)  </t>
  </si>
  <si>
    <t>Тройник - 300х300 - 500 - 300х300 - 100 - 90 (оц.ст. 0,7 / R30)</t>
  </si>
  <si>
    <t>Заглушка - 300х300 - 35 (оц.ст. 0,7 / R30)</t>
  </si>
  <si>
    <t>Лист из оцинкованной тонколистовой стали по ГОСТ 14918-2020   s=0,7 мм для изготовления нестандартных переходов    400х400 - 450х250 (длина перехода 300 мм)</t>
  </si>
  <si>
    <t>Лючок для замера параметров воздуха ЛЗ-01</t>
  </si>
  <si>
    <t>Вентиляционный люк для воздуховода 500х200</t>
  </si>
  <si>
    <t xml:space="preserve">ВВ-25 </t>
  </si>
  <si>
    <t>м2</t>
  </si>
  <si>
    <t>В6</t>
  </si>
  <si>
    <t>Вытяжная вентиляция В1</t>
  </si>
  <si>
    <t>Монтаж рамки металлической РМ5</t>
  </si>
  <si>
    <t>Монтаж воздуховодов 300х300 мм из оцинкованной стали (в том числе отводы, тройники , заглушки  и т.д.)</t>
  </si>
  <si>
    <r>
      <t xml:space="preserve">Монтаж воздуховодов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>200 мм из оцинкованной стали (в том числе отводы, тройники , заглушки  и т.д.)</t>
    </r>
  </si>
  <si>
    <r>
      <t xml:space="preserve">Монтаж воздуховодов </t>
    </r>
    <r>
      <rPr>
        <sz val="11"/>
        <color theme="1"/>
        <rFont val="Calibri"/>
        <family val="2"/>
        <charset val="204"/>
      </rPr>
      <t>Ø1</t>
    </r>
    <r>
      <rPr>
        <sz val="11"/>
        <color theme="1"/>
        <rFont val="Times New Roman"/>
        <family val="1"/>
        <charset val="204"/>
      </rPr>
      <t>00 мм из оцинкованной стали (в том числе отводы, тройники , заглушки  и т.д.)</t>
    </r>
  </si>
  <si>
    <t>Вентилятор канальный в шумопоглощающем корпусе с электродвигателем
 N=0,33 кВт</t>
  </si>
  <si>
    <t xml:space="preserve">Канал-ПКВ-Ш-40-20-4-380 </t>
  </si>
  <si>
    <t>Гибкая вставка</t>
  </si>
  <si>
    <t xml:space="preserve">Канал-ГКВ-40-20 </t>
  </si>
  <si>
    <t>Воздуховод на фланцах из тонколистовой оцинкованной стали по ГОСТ 14918-2020   s=0,7 мм              200х200 мм</t>
  </si>
  <si>
    <t>Отвод - 90 - 200х200 - 50х50 - 100 (оц.ст. 0,7 / R30)</t>
  </si>
  <si>
    <t>Отвод - 45 - 200х200 - 50х50 - 100 (оц.ст. 0,7 / R30)</t>
  </si>
  <si>
    <t>Переход - 400х200 - 200х200 - 300 (оц.ст. 0,7/ R30 - R30)</t>
  </si>
  <si>
    <t xml:space="preserve">Вентиляционная решетка двухрядная </t>
  </si>
  <si>
    <t>ГАЛ-2Р 300х150</t>
  </si>
  <si>
    <t>м</t>
  </si>
  <si>
    <t>Вытяжная вентиляция В6</t>
  </si>
  <si>
    <t>Монтаж канального вентилятора</t>
  </si>
  <si>
    <t>П4</t>
  </si>
  <si>
    <t>06.054.1-00.00-306.01-МР1</t>
  </si>
  <si>
    <t>06.054.1-00.00-306.01-ОВ1</t>
  </si>
  <si>
    <r>
      <t xml:space="preserve">Канальная приточная установка </t>
    </r>
    <r>
      <rPr>
        <b/>
        <u/>
        <sz val="12"/>
        <color theme="1"/>
        <rFont val="Times New Roman"/>
        <family val="1"/>
        <charset val="204"/>
      </rPr>
      <t>состав на один комплект</t>
    </r>
    <r>
      <rPr>
        <sz val="12"/>
        <color theme="1"/>
        <rFont val="Times New Roman"/>
        <family val="1"/>
        <charset val="204"/>
      </rPr>
      <t>:
- Клапан воздушный с электроприводом, мощность нагрева N=0,101 кВт. Канал-ГЕРМИК-С-80-50-Н-F220S - 1 шт;
- Корпус фильтра  Канал-ФП-80-50 - 1 шт;
- Кассета фильтрующая Канал-КФП-80-50-G4 - 2 шт; 
- Воздухонагреватель (электрокалорифер) мощность нагрева N=53,8 Квт (мощность нагрева максимальная N=60 кВт). Канал-ЭКВ-80-50-60  - 1 шт;
- Вентилятор канальный с электродвигателем N=0,75 кВт.  Канал-КВАРК-П-80-50-60-4-400 - 1 шт;
- Преобразователь частоты N=1,5 кВт. VF-51 - 1 шт;
 - Клапан воздушный с электроприводом, мощность нагрева N=0,101 кВт. Канал-ГЕРМИК-П-80-50-Н-F220S - 1 шт;
- Гибкая вставка. Канал-ГКВ-80-50 - 2 шт.</t>
    </r>
  </si>
  <si>
    <t xml:space="preserve">Шкаф ШСАУ_КА (Комплект Автоматики) </t>
  </si>
  <si>
    <t>Клапан противопожарный универсальный в коррозионностойком исполнении с электроприводом</t>
  </si>
  <si>
    <t>КПУ-1-Н-О-К-500х200-2*ф-МВ24-Т-СН-кк-0-0-0-0-0</t>
  </si>
  <si>
    <t>ШСАУ-2.0-КС(0.2)-Ф-5Э(60.00)-В(0.8)-Кв</t>
  </si>
  <si>
    <t>Приточная вентиляция П4</t>
  </si>
  <si>
    <t>Монтаж приточной канальной установки</t>
  </si>
  <si>
    <t>Монтаж  и расключение шкафа ШСАУ_КА</t>
  </si>
  <si>
    <t>Воздуховод на фланцах из тонколистовой оцинкованной стали по ГОСТ 14918-2020   s=0,7 мм              250х600 мм</t>
  </si>
  <si>
    <t>Воздуховод на фланцах из тонколистовой оцинкованной стали по ГОСТ 14918-2020   s=0,7 мм              500х200 мм</t>
  </si>
  <si>
    <t>Воздуховод плотный, сечением 500х200 мм из оцинкованной стали толщиной 1,2 мм, с нормируемым пределом огнестойкости EI30 по ГОСТ Р 53299-2013, на фланцах</t>
  </si>
  <si>
    <t>Отвод - 90 - 500х200 - 50х50 - 100 (оц.ст. 0,7 / R30) из оцинкованной стали толщиной 1,2 мм, с нормируемым пределом огнестойкости EI30 по ГОСТ Р 53299-2013, на фланцах</t>
  </si>
  <si>
    <t>Отвод - 45 - 400х600 - 50х50 - 100 (оц.ст. 0,7 / R30)</t>
  </si>
  <si>
    <t>Отвод - 90 - 250х600 - 50х50 - 100 (оц.ст. 0,7 / R30)</t>
  </si>
  <si>
    <t>Отвод - 90 - 500х200 - 50х50 - 100 (оц.ст. 0,7 / R30)</t>
  </si>
  <si>
    <t xml:space="preserve">Врезка (Пр) - 500х200 - 100 - 90 (оц.ст. 0,7 / R30)  </t>
  </si>
  <si>
    <t>Заглушка – 250х600 - 35 (оц.ст. 0,7 / R30)</t>
  </si>
  <si>
    <t>Заглушка – 500х200 - 35 (оц.ст. 0,7 / R30)</t>
  </si>
  <si>
    <t>ГАЛ-2Р 500х300</t>
  </si>
  <si>
    <t xml:space="preserve">ВВ-42 </t>
  </si>
  <si>
    <t>Огнезащитная краска, для повышения предела огнестойкости элементов креплений воздуховода с нормируемым пределом огнестойкости</t>
  </si>
  <si>
    <t>Растворитель 648</t>
  </si>
  <si>
    <t>Unitfire СН   ТУ 2316-001-62400388-2009</t>
  </si>
  <si>
    <t xml:space="preserve">ГОСТ 18188-72 </t>
  </si>
  <si>
    <t>кг</t>
  </si>
  <si>
    <t>л</t>
  </si>
  <si>
    <t>Монтаж воздуховодов 250х600 мм из оцинкованной стали (в том числе отводы, тройники , заглушки  и т.д.)</t>
  </si>
  <si>
    <t>Монтаж воздуховодов 500х200 мм из оцинкованной стали (в том числе отводы, тройники , заглушки  и т.д.)</t>
  </si>
  <si>
    <t xml:space="preserve">Огнезащитное покрытие элиментов крепления </t>
  </si>
  <si>
    <t>Маты ROCKWOOL ТехМат  s=80мм</t>
  </si>
  <si>
    <t>Пряжка для бандажа</t>
  </si>
  <si>
    <t>Лента 07х20 для бандажа</t>
  </si>
  <si>
    <t>Проволока 1,2-0-Ч</t>
  </si>
  <si>
    <t>Сталь тонколистовая оцинкованная s=0,8 мм</t>
  </si>
  <si>
    <t>ТУ 5762-007-45757203-00</t>
  </si>
  <si>
    <t xml:space="preserve">ТУ 36.16.22-64-92 </t>
  </si>
  <si>
    <t xml:space="preserve">ТУ 1811-054-04696843-98 </t>
  </si>
  <si>
    <t xml:space="preserve">ГОСТ 3282-74 </t>
  </si>
  <si>
    <t xml:space="preserve">ГОСТ 14918-80 </t>
  </si>
  <si>
    <t>м3</t>
  </si>
  <si>
    <t>Лента уплотнительная межфланцевая негорючая</t>
  </si>
  <si>
    <t xml:space="preserve">Скотч алюминиевый 50 мм (50м) </t>
  </si>
  <si>
    <t>Скоба зажимная 30 х 3 с болтом М8</t>
  </si>
  <si>
    <t>ОТЛ 10х3   ТУ 23.20.12-002-35309277-2019</t>
  </si>
  <si>
    <t>упаков</t>
  </si>
  <si>
    <t xml:space="preserve">Устройство теплоизоляции воздуховодов </t>
  </si>
  <si>
    <t>Установка элиментов крепления систем вентиляции</t>
  </si>
  <si>
    <t>Профиль треугольного сечения замкнутый, ширина двух несущих плоскостей 50 мм, длина 2000 мм, моменты сопротивления изгибу в плоскости наибольшей жёсткости: Wx=6,99 см3, Wy=6,98 см3, моменты инерции в плоскости наибольшей жёсткости: Ix=21,46 см4, Iy=21,45 см4, размер перфорации 11х32 мм с шагом 50 мм, горячеоцинкованная сталь после изготовления методом погружения в расплав цинка, толщина цинкового покрытия не менее 40 мкм</t>
  </si>
  <si>
    <t>BSUP 5T/2-2000
ТУ 3449-011-01395354-2018</t>
  </si>
  <si>
    <t>Профиль треугольного сечения замкнутый, ширина двух несущих плоскостей 50 мм, длина 800 мм, моменты сопротивления изгибу в плоскости наибольшей жёсткости: Wx=6,99 см3, Wy=6,98 см3, моменты инерции в плоскости наибольшей жёсткости: Ix=21,46 см4, Iy=21,45 см4, размер перфорации 11х32 мм с шагом 50 мм, горячеоцинкованная сталь после изготовления методом погружения в расплав цинка, толщина цинкового покрытия не менее 40 мкм</t>
  </si>
  <si>
    <t>BSUP 5T/2-1000
ТУ 3449-011-01395354-2018</t>
  </si>
  <si>
    <t>Анкер для высоких нагрузок M8-110B модель типа В, горячеоцинкованная сталь конвейерным способом по методу Сендзимира, толщина цинкового покрытия 10-18 мкм</t>
  </si>
  <si>
    <t>Гайка со стопорным буртиком М10, оцинкованная сталь методом электрохимического цинкования, толщина цинкового покрытия покрытия 6-15 мкм</t>
  </si>
  <si>
    <t>Шпилька М10х1000, оцинкованная сталь методом электрохимического цинкования, толщина цинкового покрытия покрытия 6-15 мкм</t>
  </si>
  <si>
    <t xml:space="preserve">M8-110B </t>
  </si>
  <si>
    <t xml:space="preserve">М10 </t>
  </si>
  <si>
    <t xml:space="preserve">М10х1000 </t>
  </si>
  <si>
    <t>Система кондиционирования</t>
  </si>
  <si>
    <t>Труба медная 3/8" (Ø9,52), в отрезках по 4м</t>
  </si>
  <si>
    <t>Труба медная 1/4" (Ø6,35), в отрезках по 4м</t>
  </si>
  <si>
    <t>Изоляция (длиной 2м) на медные трубы 3/8" - 9х10</t>
  </si>
  <si>
    <t>Изоляция (длиной 2м) на медные трубы 1/4" - 9х6</t>
  </si>
  <si>
    <t>Сплит-система серии KENTATSU (или аналог) холодопроизводительностью Qх=2,64 кВт в составе: 
- блок наружный KSRI 26HF FN1  - 1 шт;
- блок внутренний настенный KSGI 26HF FN1  - 1 шт</t>
  </si>
  <si>
    <t xml:space="preserve">Уголок медный   Ø9,52 мм </t>
  </si>
  <si>
    <t xml:space="preserve">Уголок медный   Ø6,35 мм </t>
  </si>
  <si>
    <t>компл.</t>
  </si>
  <si>
    <t>Монтаж кондиционера с подключением и наладкой</t>
  </si>
  <si>
    <t>06.054.1-00.00-306.01-ЭС1-СО2</t>
  </si>
  <si>
    <t>Кабели на напряжение 1 кВ с медными жилами, изоляцией из этиленпропиленовой резины, с наружной оболочкой на основе поливинилхлоридного пластиката, пониженной пожарной опасности с низким дымо-газовыделением.</t>
  </si>
  <si>
    <t>NED-Plagum нг(А)-LS-5х16мк (N, PE)
ТУ 3530-004-85082376-2016
(Или аналог)</t>
  </si>
  <si>
    <t>NED-Plagum нг(А)-LS-5х35мк (N, PE)
ТУ 3530-004-85082376-2016
(Или аналог)</t>
  </si>
  <si>
    <t>NED-Plagum нг(А)-LS-3х2.5ок (N, PE)
ТУ 3530-004-85082376-2016
(Или аналог)</t>
  </si>
  <si>
    <t>Кабели на напряжение 1 кВ с медными жилами, изоляцией из этиленпропиленовой резины, с медным экраном, с наружной оболочкой на основе поливинилхлоридного пластиката пониженной пожароопасности, с низким дымо-газовыделением.</t>
  </si>
  <si>
    <t>NED-Plagum Cfнг(А)-LS-5х2.5ок (N, PE) ТУ 3530-004-85082376-2016
(Или аналог)</t>
  </si>
  <si>
    <t>06.054.1-00.00-306.01-ЭС1</t>
  </si>
  <si>
    <t>Монтаж кабильно проводниковой продукции с расключением</t>
  </si>
  <si>
    <t>Металлорукав с условным проходом 32 мм. С ПВХ иозоляцией, не распространяющий горение.</t>
  </si>
  <si>
    <t>Наконечник кабельный медный</t>
  </si>
  <si>
    <t xml:space="preserve">ТМЛ 35-8-10 </t>
  </si>
  <si>
    <t>МРПИнг «NORD»-32 
ТУ 27.33.13.130-030-99606433-2018
(Или аналог)</t>
  </si>
  <si>
    <t xml:space="preserve">ТМЛ 16-8-6 </t>
  </si>
  <si>
    <t>Автоматический выключатель в литом корпусе трехполюсный с номинальным током 63А</t>
  </si>
  <si>
    <t>ВА57-31-340010-63А-800-
690AC-УХЛ3 3P
(Или аналог)</t>
  </si>
  <si>
    <t>Автоматический выключатель в литом корпусе трехполюсный с номинальным током 160А</t>
  </si>
  <si>
    <t>КЭАЗ ВА57-35-340010-160А-
1600-690AC-УХЛ3 3P
(Или аналог)</t>
  </si>
  <si>
    <t>Коробка серии PDD 2 модуля серии "Viva"</t>
  </si>
  <si>
    <t>10033  (Или аналог)</t>
  </si>
  <si>
    <t>Розетка серии "Viva"</t>
  </si>
  <si>
    <t>45005  (Или аналог)</t>
  </si>
  <si>
    <t>Лоток металлический глухой 50х50мм, длиной 3м, толщина 1.2мм</t>
  </si>
  <si>
    <t>3502012ZL  (Или аналог)</t>
  </si>
  <si>
    <t>Крышка кабельного лотка 50мм, длиной 3м</t>
  </si>
  <si>
    <t>35520  (Или аналог)</t>
  </si>
  <si>
    <t>Винт с крестообразным шлицем М6х10</t>
  </si>
  <si>
    <t>Винт с гладкой головкой и квадратным подголовником DIN 603 М6х16</t>
  </si>
  <si>
    <t>Гайка с насечкой, препятствующей откручиванию М6</t>
  </si>
  <si>
    <t xml:space="preserve">Огнестойкий герметик для кабельных проходок DS1201. </t>
  </si>
  <si>
    <t>CM010610 HDZ  (Или аналог)</t>
  </si>
  <si>
    <t>CM010616 HDZ  (Или аналог)</t>
  </si>
  <si>
    <t>СМ100600 HDZ   (Или аналог)</t>
  </si>
  <si>
    <t>Арт. DS1201 (Или аналог)</t>
  </si>
  <si>
    <t>Установка и расключение автоматических выключателей</t>
  </si>
  <si>
    <t>Установка коробок электр. с расключением</t>
  </si>
  <si>
    <t>Установка  и расключение элек.розеток</t>
  </si>
  <si>
    <t>Установка лотков, рукавов, каналов и т.д. для прокладки кабеля</t>
  </si>
  <si>
    <t>00304 (Или аналог)</t>
  </si>
  <si>
    <t>Соединение на стык серии GM</t>
  </si>
  <si>
    <t>Плоский угол серии АРМ</t>
  </si>
  <si>
    <t>Тройник серии IM</t>
  </si>
  <si>
    <t>Заглушка серии LM</t>
  </si>
  <si>
    <t>00591 (Или аналог)</t>
  </si>
  <si>
    <t>00415 (Или аналог)</t>
  </si>
  <si>
    <t>00536 (Или аналог)</t>
  </si>
  <si>
    <t>00578 (Или аналог)</t>
  </si>
  <si>
    <t>Миниканал серии ТМС 25х17, с крышкой, длина 2м, материал ПВХ (не поддерживающий горение). Цвет белый</t>
  </si>
  <si>
    <t>00313 (Или аналог)</t>
  </si>
  <si>
    <t>00653 (Или аналог)</t>
  </si>
  <si>
    <t>00654 (Или аналог)</t>
  </si>
  <si>
    <t>00651 (Или аналог)</t>
  </si>
  <si>
    <t>Напольный канал CSP-F, 75х17 с крышкой, длина 2м, материал-ударопрочный, не поддерживающий горение ПВХ, черный.</t>
  </si>
  <si>
    <t>Соединение для напольного канала 75х17 мм GSP A, цвет чёрный</t>
  </si>
  <si>
    <t>Угол плоский для напольного канала 75х17 мм APSP A, цвет чёрный</t>
  </si>
  <si>
    <t>1333 (Или аналог)</t>
  </si>
  <si>
    <t>01344 (Или аналог)</t>
  </si>
  <si>
    <t>01342 (Или аналог)</t>
  </si>
  <si>
    <t>Тройник для напольного канала 75х17 мм DSP A, цвет чёрный</t>
  </si>
  <si>
    <t>Переходник с напольных коробов 75х17 на настенные короба. Цвет – белый.</t>
  </si>
  <si>
    <t>01343 (Или аналог)</t>
  </si>
  <si>
    <t>11870 (Или аналог)</t>
  </si>
  <si>
    <t>Устройство заземления из кабеля</t>
  </si>
  <si>
    <t>Устройство заземление из полосы 4х25</t>
  </si>
  <si>
    <t>Провод заземления с круглой медной жилой класса 5, с оболочкой из полимерной композиции желто-зеленого цвета, устойчивый к воздействию атмосферных осадков, УФ излучения и агрессивных сред, не содержащий галогенов, не распространяющий горение при групповой прокладке, категория А, исполнение нг(А)-HF, с температурой монтажа без предварительного подогрева минус 30оС, с температурой эксплуатации от минус 50 до плюс 50оС</t>
  </si>
  <si>
    <t>ТМЛ 6-6-4</t>
  </si>
  <si>
    <t>Полоса  4х25</t>
  </si>
  <si>
    <t>ГОСТ 103-76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</si>
  <si>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</si>
  <si>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</si>
  <si>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</si>
  <si>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</si>
  <si>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</si>
  <si>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</si>
  <si>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</si>
  <si>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</si>
  <si>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</si>
  <si>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</si>
  <si>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</si>
  <si>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</si>
  <si>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</si>
  <si>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</si>
  <si>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</si>
  <si>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</si>
  <si>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</si>
  <si>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</si>
  <si>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</si>
  <si>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</si>
  <si>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</si>
  <si>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</si>
  <si>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</si>
  <si>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</si>
  <si>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</si>
  <si>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</si>
  <si>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</si>
  <si>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</si>
  <si>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</si>
  <si>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</si>
  <si>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</si>
  <si>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</si>
  <si>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</si>
  <si>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</si>
  <si>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</si>
  <si>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</si>
  <si>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</si>
  <si>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</si>
  <si>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3</t>
  </si>
  <si>
    <t>3.1</t>
  </si>
  <si>
    <t>3.2</t>
  </si>
  <si>
    <t>3.5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</si>
  <si>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</si>
  <si>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</si>
  <si>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</si>
  <si>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</si>
  <si>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</si>
  <si>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</si>
  <si>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</si>
  <si>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</si>
  <si>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</si>
  <si>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</si>
  <si>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</si>
  <si>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</si>
  <si>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</si>
  <si>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</si>
  <si>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</si>
  <si>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</si>
  <si>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</si>
  <si>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</si>
  <si>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</si>
  <si>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</si>
  <si>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</si>
  <si>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</si>
  <si>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</si>
  <si>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</si>
  <si>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</si>
  <si>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</si>
  <si>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</si>
  <si>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</si>
  <si>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</si>
  <si>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</si>
  <si>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</si>
  <si>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</si>
  <si>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</si>
  <si>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</si>
  <si>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</si>
  <si>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</si>
  <si>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</si>
  <si>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</si>
  <si>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</si>
  <si>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</si>
  <si>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</si>
  <si>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</si>
  <si>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</si>
  <si>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</si>
  <si>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</si>
  <si>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</si>
  <si>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</si>
  <si>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</si>
  <si>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</si>
  <si>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</si>
  <si>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</si>
  <si>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</si>
  <si>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</si>
  <si>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</si>
  <si>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</si>
  <si>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</si>
  <si>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</si>
  <si>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</si>
  <si>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</si>
  <si>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</si>
  <si>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</si>
  <si>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</si>
  <si>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</si>
  <si>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</si>
  <si>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</si>
  <si>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</si>
  <si>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</si>
  <si>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</si>
  <si>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</si>
  <si>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</si>
  <si>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</si>
  <si>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</si>
  <si>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</si>
  <si>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</si>
  <si>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</si>
  <si>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</si>
  <si>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</si>
  <si>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</si>
  <si>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</si>
  <si>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</si>
  <si>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</si>
  <si>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</si>
  <si>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</si>
  <si>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</si>
  <si>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</si>
  <si>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</si>
  <si>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</si>
  <si>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</si>
  <si>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</si>
  <si>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</si>
  <si>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</si>
  <si>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</si>
  <si>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</si>
  <si>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</si>
  <si>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Материалы и оборудование  поставки Подрядчика</t>
  </si>
  <si>
    <t>КУИН-ПугП-нг(А)-HF-ХЛ-1х6 (ГЕРДА)
(Или аналог)</t>
  </si>
  <si>
    <r>
      <t xml:space="preserve">Демонтаж дефлектора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>100</t>
    </r>
  </si>
  <si>
    <t>Демонтаж воздуховода Ø100</t>
  </si>
  <si>
    <t>Заделка узла прохода Ø100</t>
  </si>
  <si>
    <t xml:space="preserve">Демонтаж вентиляторов радиальных </t>
  </si>
  <si>
    <t>Демонтажные работы</t>
  </si>
  <si>
    <t>Демонтаж потолка типа "Амстронг"</t>
  </si>
  <si>
    <t>Монтаж потолка типа "Амстронг"</t>
  </si>
  <si>
    <t>Шкаф вытяжной общего назначения ЛАБ-PRO ШВ 120.74.230 С20 в комплекта с нижней тумбой ЛАБ-PRO НТМ 113.46.70</t>
  </si>
  <si>
    <t>Установка и подключение разрядной рампы РР-5-Ш</t>
  </si>
  <si>
    <t>Установка и подключение разрядной рампы РР-2-Ш</t>
  </si>
  <si>
    <t>2.31</t>
  </si>
  <si>
    <t>2.32</t>
  </si>
  <si>
    <t>Рампа разрядная на 5 баллонов гелия</t>
  </si>
  <si>
    <t>Рампа разрядная на 2 баллона аргона</t>
  </si>
  <si>
    <t>РР-2-Ш (или аналог)</t>
  </si>
  <si>
    <t>РР-5-Ш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</si>
</sst>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7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4" fontId="9" fillId="3" borderId="1" xfId="2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49" fontId="2" fillId="2" borderId="2" xfId="0" applyNumberFormat="1" applyFont="1" applyFill="1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3">
    <cellStyle name="Comma 13 2" xfId="2"/>
    <cellStyle name="Обычный" xfId="0" builtinId="0"/>
    <cellStyle name="Обычный 10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tabSelected="1" workbookViewId="0">
      <selection activeCell="A4" sqref="A4:E4"/>
    </sheetView>
  </sheetViews>
  <sheetFormatPr defaultRowHeight="14.4" x14ac:dyDescent="0.3"/>
  <cols>
    <col min="1" max="1" width="5.109375" style="1" customWidth="1"/>
    <col min="2" max="2" width="44" style="3" customWidth="1"/>
    <col min="3" max="3" width="10.5546875" style="2" customWidth="1"/>
    <col min="4" max="4" width="12.88671875" style="2" customWidth="1"/>
    <col min="5" max="5" width="32.6640625" style="1" customWidth="1"/>
  </cols>
  <sheetData>
    <row r="1" spans="1:5" ht="15" customHeight="1" x14ac:dyDescent="0.3">
      <c r="A1" s="66" t="s">
        <v>13</v>
      </c>
      <c r="B1" s="66"/>
      <c r="C1" s="66"/>
      <c r="D1" s="66"/>
      <c r="E1" s="66"/>
    </row>
    <row r="2" spans="1:5" ht="30" customHeight="1" x14ac:dyDescent="0.3">
      <c r="A2" s="66" t="s">
        <v>15</v>
      </c>
      <c r="B2" s="66"/>
      <c r="C2" s="66"/>
      <c r="D2" s="66"/>
      <c r="E2" s="66"/>
    </row>
    <row r="3" spans="1:5" x14ac:dyDescent="0.3">
      <c r="A3" s="24"/>
      <c r="B3" s="24"/>
      <c r="C3" s="24"/>
      <c r="D3" s="24"/>
    </row>
    <row r="4" spans="1:5" ht="42" customHeight="1" x14ac:dyDescent="0.3">
      <c r="A4" s="65" t="s">
        <v>14</v>
      </c>
      <c r="B4" s="65"/>
      <c r="C4" s="65"/>
      <c r="D4" s="65"/>
      <c r="E4" s="65"/>
    </row>
    <row r="6" spans="1:5" ht="15" thickBot="1" x14ac:dyDescent="0.35"/>
    <row r="7" spans="1:5" ht="27" thickBot="1" x14ac:dyDescent="0.35">
      <c r="A7" s="13" t="s">
        <v>7</v>
      </c>
      <c r="B7" s="13" t="s">
        <v>8</v>
      </c>
      <c r="C7" s="13" t="s">
        <v>9</v>
      </c>
      <c r="D7" s="13" t="s">
        <v>10</v>
      </c>
      <c r="E7" s="14" t="s">
        <v>12</v>
      </c>
    </row>
    <row r="8" spans="1:5" ht="15" thickBot="1" x14ac:dyDescent="0.35">
      <c r="A8" s="11">
        <v>1</v>
      </c>
      <c r="B8" s="12">
        <v>2</v>
      </c>
      <c r="C8" s="11">
        <v>3</v>
      </c>
      <c r="D8" s="12">
        <v>4</v>
      </c>
      <c r="E8" s="12">
        <v>5</v>
      </c>
    </row>
    <row r="9" spans="1:5" x14ac:dyDescent="0.3">
      <c r="A9" s="59"/>
      <c r="B9" s="60"/>
      <c r="C9" s="59"/>
      <c r="D9" s="60"/>
      <c r="E9" s="60"/>
    </row>
    <row r="10" spans="1:5" ht="15.6" x14ac:dyDescent="0.3">
      <c r="A10" s="61"/>
      <c r="B10" s="64" t="s">
        <v>16</v>
      </c>
      <c r="C10" s="64"/>
      <c r="D10" s="64"/>
      <c r="E10" s="64"/>
    </row>
    <row r="11" spans="1:5" x14ac:dyDescent="0.3">
      <c r="A11" s="57">
        <v>1</v>
      </c>
      <c r="B11" s="19" t="s">
        <v>17</v>
      </c>
      <c r="C11" s="17"/>
      <c r="D11" s="39"/>
      <c r="E11" s="15"/>
    </row>
    <row r="12" spans="1:5" x14ac:dyDescent="0.3">
      <c r="A12" s="56" t="s">
        <v>281</v>
      </c>
      <c r="B12" s="16" t="s">
        <v>126</v>
      </c>
      <c r="C12" s="17" t="s">
        <v>1</v>
      </c>
      <c r="D12" s="39">
        <v>1</v>
      </c>
      <c r="E12" s="15"/>
    </row>
    <row r="13" spans="1:5" x14ac:dyDescent="0.3">
      <c r="A13" s="56" t="s">
        <v>282</v>
      </c>
      <c r="B13" s="16" t="s">
        <v>21</v>
      </c>
      <c r="C13" s="17" t="s">
        <v>2</v>
      </c>
      <c r="D13" s="39">
        <v>1.98</v>
      </c>
      <c r="E13" s="15"/>
    </row>
    <row r="14" spans="1:5" x14ac:dyDescent="0.3">
      <c r="A14" s="56" t="s">
        <v>283</v>
      </c>
      <c r="B14" s="16" t="s">
        <v>424</v>
      </c>
      <c r="C14" s="17" t="s">
        <v>123</v>
      </c>
      <c r="D14" s="39">
        <v>7</v>
      </c>
      <c r="E14" s="15"/>
    </row>
    <row r="15" spans="1:5" x14ac:dyDescent="0.3">
      <c r="A15" s="56" t="s">
        <v>284</v>
      </c>
      <c r="B15" s="16" t="s">
        <v>425</v>
      </c>
      <c r="C15" s="17" t="s">
        <v>123</v>
      </c>
      <c r="D15" s="39">
        <v>7</v>
      </c>
      <c r="E15" s="15"/>
    </row>
    <row r="16" spans="1:5" x14ac:dyDescent="0.3">
      <c r="A16" s="55"/>
      <c r="B16" s="16"/>
      <c r="C16" s="17"/>
      <c r="D16" s="39"/>
      <c r="E16" s="15"/>
    </row>
    <row r="17" spans="1:5" x14ac:dyDescent="0.3">
      <c r="A17" s="57" t="s">
        <v>288</v>
      </c>
      <c r="B17" s="19" t="s">
        <v>144</v>
      </c>
      <c r="C17" s="17"/>
      <c r="D17" s="39"/>
      <c r="E17" s="15"/>
    </row>
    <row r="18" spans="1:5" x14ac:dyDescent="0.3">
      <c r="A18" s="56" t="s">
        <v>289</v>
      </c>
      <c r="B18" s="15" t="s">
        <v>64</v>
      </c>
      <c r="C18" s="17" t="s">
        <v>1</v>
      </c>
      <c r="D18" s="39">
        <v>1</v>
      </c>
      <c r="E18" s="15"/>
    </row>
    <row r="19" spans="1:5" x14ac:dyDescent="0.3">
      <c r="A19" s="56" t="s">
        <v>290</v>
      </c>
      <c r="B19" s="16" t="s">
        <v>58</v>
      </c>
      <c r="C19" s="17" t="s">
        <v>1</v>
      </c>
      <c r="D19" s="39">
        <v>1</v>
      </c>
      <c r="E19" s="15"/>
    </row>
    <row r="20" spans="1:5" ht="28.2" x14ac:dyDescent="0.3">
      <c r="A20" s="56" t="s">
        <v>291</v>
      </c>
      <c r="B20" s="16" t="s">
        <v>427</v>
      </c>
      <c r="C20" s="17" t="s">
        <v>1</v>
      </c>
      <c r="D20" s="39">
        <v>1</v>
      </c>
      <c r="E20" s="15"/>
    </row>
    <row r="21" spans="1:5" ht="28.2" x14ac:dyDescent="0.3">
      <c r="A21" s="56" t="s">
        <v>292</v>
      </c>
      <c r="B21" s="16" t="s">
        <v>428</v>
      </c>
      <c r="C21" s="17" t="s">
        <v>1</v>
      </c>
      <c r="D21" s="39">
        <v>1</v>
      </c>
      <c r="E21" s="15"/>
    </row>
    <row r="22" spans="1:5" ht="28.2" x14ac:dyDescent="0.3">
      <c r="A22" s="58"/>
      <c r="B22" s="18" t="s">
        <v>59</v>
      </c>
      <c r="C22" s="17"/>
      <c r="D22" s="39"/>
      <c r="E22" s="15"/>
    </row>
    <row r="23" spans="1:5" x14ac:dyDescent="0.3">
      <c r="A23" s="56" t="s">
        <v>293</v>
      </c>
      <c r="B23" s="16" t="s">
        <v>60</v>
      </c>
      <c r="C23" s="17" t="s">
        <v>19</v>
      </c>
      <c r="D23" s="39">
        <v>15</v>
      </c>
      <c r="E23" s="15"/>
    </row>
    <row r="24" spans="1:5" ht="28.2" x14ac:dyDescent="0.3">
      <c r="A24" s="56" t="s">
        <v>294</v>
      </c>
      <c r="B24" s="16" t="s">
        <v>61</v>
      </c>
      <c r="C24" s="17" t="s">
        <v>19</v>
      </c>
      <c r="D24" s="39">
        <v>100</v>
      </c>
      <c r="E24" s="15"/>
    </row>
    <row r="25" spans="1:5" x14ac:dyDescent="0.3">
      <c r="A25" s="56" t="s">
        <v>295</v>
      </c>
      <c r="B25" s="16" t="s">
        <v>62</v>
      </c>
      <c r="C25" s="17" t="s">
        <v>1</v>
      </c>
      <c r="D25" s="39">
        <v>4</v>
      </c>
      <c r="E25" s="15"/>
    </row>
    <row r="26" spans="1:5" x14ac:dyDescent="0.3">
      <c r="A26" s="56" t="s">
        <v>296</v>
      </c>
      <c r="B26" s="16" t="s">
        <v>63</v>
      </c>
      <c r="C26" s="17" t="s">
        <v>1</v>
      </c>
      <c r="D26" s="39">
        <v>15</v>
      </c>
      <c r="E26" s="15"/>
    </row>
    <row r="27" spans="1:5" x14ac:dyDescent="0.3">
      <c r="A27" s="55"/>
      <c r="B27" s="16"/>
      <c r="C27" s="17"/>
      <c r="D27" s="39"/>
      <c r="E27" s="15"/>
    </row>
    <row r="28" spans="1:5" x14ac:dyDescent="0.3">
      <c r="A28" s="57" t="s">
        <v>319</v>
      </c>
      <c r="B28" s="19" t="s">
        <v>145</v>
      </c>
      <c r="C28" s="17"/>
      <c r="D28" s="39"/>
      <c r="E28" s="15"/>
    </row>
    <row r="29" spans="1:5" x14ac:dyDescent="0.3">
      <c r="A29" s="58"/>
      <c r="B29" s="18" t="s">
        <v>423</v>
      </c>
      <c r="C29" s="17"/>
      <c r="D29" s="39"/>
      <c r="E29" s="15"/>
    </row>
    <row r="30" spans="1:5" x14ac:dyDescent="0.3">
      <c r="A30" s="56" t="s">
        <v>320</v>
      </c>
      <c r="B30" s="16" t="s">
        <v>419</v>
      </c>
      <c r="C30" s="17" t="s">
        <v>1</v>
      </c>
      <c r="D30" s="39">
        <v>1</v>
      </c>
      <c r="E30" s="15"/>
    </row>
    <row r="31" spans="1:5" x14ac:dyDescent="0.3">
      <c r="A31" s="56" t="s">
        <v>321</v>
      </c>
      <c r="B31" s="16" t="s">
        <v>420</v>
      </c>
      <c r="C31" s="17" t="s">
        <v>140</v>
      </c>
      <c r="D31" s="39">
        <v>4</v>
      </c>
      <c r="E31" s="15"/>
    </row>
    <row r="32" spans="1:5" x14ac:dyDescent="0.3">
      <c r="A32" s="56" t="s">
        <v>323</v>
      </c>
      <c r="B32" s="16" t="s">
        <v>421</v>
      </c>
      <c r="C32" s="17" t="s">
        <v>1</v>
      </c>
      <c r="D32" s="39">
        <v>1</v>
      </c>
      <c r="E32" s="15"/>
    </row>
    <row r="33" spans="1:5" x14ac:dyDescent="0.3">
      <c r="A33" s="56" t="s">
        <v>324</v>
      </c>
      <c r="B33" s="16" t="s">
        <v>422</v>
      </c>
      <c r="C33" s="17" t="s">
        <v>1</v>
      </c>
      <c r="D33" s="39">
        <v>2</v>
      </c>
      <c r="E33" s="15"/>
    </row>
    <row r="34" spans="1:5" x14ac:dyDescent="0.3">
      <c r="A34" s="58"/>
      <c r="B34" s="18" t="s">
        <v>125</v>
      </c>
      <c r="C34" s="17"/>
      <c r="D34" s="39"/>
      <c r="E34" s="15"/>
    </row>
    <row r="35" spans="1:5" x14ac:dyDescent="0.3">
      <c r="A35" s="56" t="s">
        <v>322</v>
      </c>
      <c r="B35" s="16" t="s">
        <v>104</v>
      </c>
      <c r="C35" s="17" t="s">
        <v>1</v>
      </c>
      <c r="D35" s="39">
        <v>2</v>
      </c>
      <c r="E35" s="15"/>
    </row>
    <row r="36" spans="1:5" x14ac:dyDescent="0.3">
      <c r="A36" s="56" t="s">
        <v>325</v>
      </c>
      <c r="B36" s="16" t="s">
        <v>112</v>
      </c>
      <c r="C36" s="17" t="s">
        <v>1</v>
      </c>
      <c r="D36" s="39">
        <v>1</v>
      </c>
      <c r="E36" s="15"/>
    </row>
    <row r="37" spans="1:5" x14ac:dyDescent="0.3">
      <c r="A37" s="56" t="s">
        <v>326</v>
      </c>
      <c r="B37" s="16" t="s">
        <v>113</v>
      </c>
      <c r="C37" s="17" t="s">
        <v>1</v>
      </c>
      <c r="D37" s="39">
        <v>1</v>
      </c>
      <c r="E37" s="15"/>
    </row>
    <row r="38" spans="1:5" ht="42" x14ac:dyDescent="0.3">
      <c r="A38" s="56" t="s">
        <v>327</v>
      </c>
      <c r="B38" s="16" t="s">
        <v>127</v>
      </c>
      <c r="C38" s="17" t="s">
        <v>19</v>
      </c>
      <c r="D38" s="39">
        <v>5</v>
      </c>
      <c r="E38" s="15"/>
    </row>
    <row r="39" spans="1:5" ht="46.5" customHeight="1" x14ac:dyDescent="0.3">
      <c r="A39" s="56" t="s">
        <v>328</v>
      </c>
      <c r="B39" s="40" t="s">
        <v>128</v>
      </c>
      <c r="C39" s="17" t="s">
        <v>19</v>
      </c>
      <c r="D39" s="39">
        <v>1</v>
      </c>
      <c r="E39" s="15"/>
    </row>
    <row r="40" spans="1:5" ht="45.75" customHeight="1" x14ac:dyDescent="0.3">
      <c r="A40" s="56" t="s">
        <v>329</v>
      </c>
      <c r="B40" s="40" t="s">
        <v>129</v>
      </c>
      <c r="C40" s="17" t="s">
        <v>19</v>
      </c>
      <c r="D40" s="39">
        <v>1</v>
      </c>
      <c r="E40" s="15"/>
    </row>
    <row r="41" spans="1:5" x14ac:dyDescent="0.3">
      <c r="A41" s="58"/>
      <c r="B41" s="18" t="s">
        <v>141</v>
      </c>
      <c r="C41" s="17"/>
      <c r="D41" s="39"/>
      <c r="E41" s="15"/>
    </row>
    <row r="42" spans="1:5" x14ac:dyDescent="0.3">
      <c r="A42" s="56" t="s">
        <v>330</v>
      </c>
      <c r="B42" s="16" t="s">
        <v>142</v>
      </c>
      <c r="C42" s="17" t="s">
        <v>1</v>
      </c>
      <c r="D42" s="39">
        <v>1</v>
      </c>
      <c r="E42" s="15"/>
    </row>
    <row r="43" spans="1:5" ht="42" x14ac:dyDescent="0.3">
      <c r="A43" s="56" t="s">
        <v>331</v>
      </c>
      <c r="B43" s="16" t="s">
        <v>127</v>
      </c>
      <c r="C43" s="17" t="s">
        <v>19</v>
      </c>
      <c r="D43" s="39">
        <v>2.5</v>
      </c>
      <c r="E43" s="15"/>
    </row>
    <row r="44" spans="1:5" x14ac:dyDescent="0.3">
      <c r="A44" s="56"/>
      <c r="B44" s="18" t="s">
        <v>151</v>
      </c>
      <c r="C44" s="17"/>
      <c r="D44" s="39"/>
      <c r="E44" s="15"/>
    </row>
    <row r="45" spans="1:5" x14ac:dyDescent="0.3">
      <c r="A45" s="56" t="s">
        <v>333</v>
      </c>
      <c r="B45" s="16" t="s">
        <v>152</v>
      </c>
      <c r="C45" s="17" t="s">
        <v>103</v>
      </c>
      <c r="D45" s="39">
        <v>2</v>
      </c>
      <c r="E45" s="15"/>
    </row>
    <row r="46" spans="1:5" x14ac:dyDescent="0.3">
      <c r="A46" s="56" t="s">
        <v>334</v>
      </c>
      <c r="B46" s="16" t="s">
        <v>153</v>
      </c>
      <c r="C46" s="17" t="s">
        <v>1</v>
      </c>
      <c r="D46" s="39">
        <v>2</v>
      </c>
      <c r="E46" s="15"/>
    </row>
    <row r="47" spans="1:5" x14ac:dyDescent="0.3">
      <c r="A47" s="56" t="s">
        <v>335</v>
      </c>
      <c r="B47" s="16" t="s">
        <v>112</v>
      </c>
      <c r="C47" s="17" t="s">
        <v>1</v>
      </c>
      <c r="D47" s="39">
        <v>1</v>
      </c>
      <c r="E47" s="15"/>
    </row>
    <row r="48" spans="1:5" ht="42" x14ac:dyDescent="0.3">
      <c r="A48" s="56" t="s">
        <v>336</v>
      </c>
      <c r="B48" s="16" t="s">
        <v>172</v>
      </c>
      <c r="C48" s="17" t="s">
        <v>19</v>
      </c>
      <c r="D48" s="39">
        <v>9</v>
      </c>
      <c r="E48" s="15"/>
    </row>
    <row r="49" spans="1:5" ht="42" x14ac:dyDescent="0.3">
      <c r="A49" s="56" t="s">
        <v>337</v>
      </c>
      <c r="B49" s="16" t="s">
        <v>173</v>
      </c>
      <c r="C49" s="17" t="s">
        <v>19</v>
      </c>
      <c r="D49" s="39">
        <v>9</v>
      </c>
      <c r="E49" s="15"/>
    </row>
    <row r="50" spans="1:5" x14ac:dyDescent="0.3">
      <c r="A50" s="56" t="s">
        <v>339</v>
      </c>
      <c r="B50" s="16" t="s">
        <v>174</v>
      </c>
      <c r="C50" s="17"/>
      <c r="D50" s="39"/>
      <c r="E50" s="15"/>
    </row>
    <row r="51" spans="1:5" x14ac:dyDescent="0.3">
      <c r="A51" s="56" t="s">
        <v>340</v>
      </c>
      <c r="B51" s="16" t="s">
        <v>191</v>
      </c>
      <c r="C51" s="17" t="s">
        <v>185</v>
      </c>
      <c r="D51" s="39">
        <v>1</v>
      </c>
      <c r="E51" s="15"/>
    </row>
    <row r="52" spans="1:5" ht="28.2" x14ac:dyDescent="0.3">
      <c r="A52" s="56" t="s">
        <v>341</v>
      </c>
      <c r="B52" s="16" t="s">
        <v>192</v>
      </c>
      <c r="C52" s="17" t="s">
        <v>1</v>
      </c>
      <c r="D52" s="39">
        <v>66</v>
      </c>
      <c r="E52" s="15"/>
    </row>
    <row r="53" spans="1:5" x14ac:dyDescent="0.3">
      <c r="A53" s="56"/>
      <c r="B53" s="18" t="s">
        <v>203</v>
      </c>
      <c r="C53" s="17"/>
      <c r="D53" s="39"/>
      <c r="E53" s="15"/>
    </row>
    <row r="54" spans="1:5" ht="28.2" x14ac:dyDescent="0.3">
      <c r="A54" s="56" t="s">
        <v>342</v>
      </c>
      <c r="B54" s="16" t="s">
        <v>212</v>
      </c>
      <c r="C54" s="17" t="s">
        <v>211</v>
      </c>
      <c r="D54" s="39">
        <v>1</v>
      </c>
      <c r="E54" s="15"/>
    </row>
    <row r="55" spans="1:5" x14ac:dyDescent="0.3">
      <c r="A55" s="56"/>
      <c r="B55" s="16"/>
      <c r="C55" s="17"/>
      <c r="D55" s="39"/>
      <c r="E55" s="15"/>
    </row>
    <row r="56" spans="1:5" x14ac:dyDescent="0.3">
      <c r="A56" s="57" t="s">
        <v>383</v>
      </c>
      <c r="B56" s="19" t="s">
        <v>220</v>
      </c>
      <c r="C56" s="17"/>
      <c r="D56" s="39"/>
      <c r="E56" s="15"/>
    </row>
    <row r="57" spans="1:5" ht="28.2" x14ac:dyDescent="0.3">
      <c r="A57" s="56" t="s">
        <v>384</v>
      </c>
      <c r="B57" s="16" t="s">
        <v>221</v>
      </c>
      <c r="C57" s="17" t="s">
        <v>19</v>
      </c>
      <c r="D57" s="39">
        <v>150</v>
      </c>
      <c r="E57" s="15"/>
    </row>
    <row r="58" spans="1:5" ht="28.2" x14ac:dyDescent="0.3">
      <c r="A58" s="56" t="s">
        <v>385</v>
      </c>
      <c r="B58" s="16" t="s">
        <v>247</v>
      </c>
      <c r="C58" s="17" t="s">
        <v>1</v>
      </c>
      <c r="D58" s="39">
        <v>3</v>
      </c>
      <c r="E58" s="15"/>
    </row>
    <row r="59" spans="1:5" x14ac:dyDescent="0.3">
      <c r="A59" s="56" t="s">
        <v>386</v>
      </c>
      <c r="B59" s="16" t="s">
        <v>248</v>
      </c>
      <c r="C59" s="17" t="s">
        <v>1</v>
      </c>
      <c r="D59" s="39">
        <v>7</v>
      </c>
      <c r="E59" s="15"/>
    </row>
    <row r="60" spans="1:5" x14ac:dyDescent="0.3">
      <c r="A60" s="56" t="s">
        <v>387</v>
      </c>
      <c r="B60" s="16" t="s">
        <v>249</v>
      </c>
      <c r="C60" s="17" t="s">
        <v>1</v>
      </c>
      <c r="D60" s="39">
        <v>7</v>
      </c>
      <c r="E60" s="15"/>
    </row>
    <row r="61" spans="1:5" ht="28.2" x14ac:dyDescent="0.3">
      <c r="A61" s="56" t="s">
        <v>388</v>
      </c>
      <c r="B61" s="16" t="s">
        <v>250</v>
      </c>
      <c r="C61" s="17" t="s">
        <v>19</v>
      </c>
      <c r="D61" s="39">
        <v>81</v>
      </c>
      <c r="E61" s="15"/>
    </row>
    <row r="62" spans="1:5" x14ac:dyDescent="0.3">
      <c r="A62" s="56" t="s">
        <v>389</v>
      </c>
      <c r="B62" s="16" t="s">
        <v>275</v>
      </c>
      <c r="C62" s="17" t="s">
        <v>19</v>
      </c>
      <c r="D62" s="39">
        <v>20</v>
      </c>
      <c r="E62" s="15"/>
    </row>
    <row r="63" spans="1:5" x14ac:dyDescent="0.3">
      <c r="A63" s="56" t="s">
        <v>390</v>
      </c>
      <c r="B63" s="16" t="s">
        <v>276</v>
      </c>
      <c r="C63" s="17" t="s">
        <v>19</v>
      </c>
      <c r="D63" s="39">
        <v>30</v>
      </c>
      <c r="E63" s="15"/>
    </row>
    <row r="64" spans="1:5" ht="15" thickBot="1" x14ac:dyDescent="0.35">
      <c r="A64" s="22"/>
      <c r="B64" s="21"/>
      <c r="C64" s="22"/>
      <c r="D64" s="22"/>
      <c r="E64" s="20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x14ac:dyDescent="0.3">
      <c r="A73" s="2"/>
    </row>
    <row r="74" spans="1:1" x14ac:dyDescent="0.3">
      <c r="A74" s="2"/>
    </row>
    <row r="75" spans="1:1" x14ac:dyDescent="0.3">
      <c r="A75" s="2"/>
    </row>
    <row r="76" spans="1:1" x14ac:dyDescent="0.3">
      <c r="A76" s="2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x14ac:dyDescent="0.3">
      <c r="A90" s="2"/>
    </row>
    <row r="91" spans="1:1" x14ac:dyDescent="0.3">
      <c r="A91" s="2"/>
    </row>
    <row r="92" spans="1:1" x14ac:dyDescent="0.3">
      <c r="A92" s="2"/>
    </row>
    <row r="93" spans="1: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  <row r="110" spans="1:1" x14ac:dyDescent="0.3">
      <c r="A110" s="2"/>
    </row>
    <row r="111" spans="1:1" x14ac:dyDescent="0.3">
      <c r="A111" s="2"/>
    </row>
    <row r="112" spans="1:1" x14ac:dyDescent="0.3">
      <c r="A112" s="2"/>
    </row>
    <row r="113" spans="1:1" x14ac:dyDescent="0.3">
      <c r="A113" s="2"/>
    </row>
  </sheetData>
  <mergeCells count="4">
    <mergeCell ref="B10:E10"/>
    <mergeCell ref="A4:E4"/>
    <mergeCell ref="A2:E2"/>
    <mergeCell ref="A1:E1"/>
  </mergeCells>
  <pageMargins left="0.78740157480314965" right="0.39370078740157483" top="0.39370078740157483" bottom="0.39370078740157483" header="0" footer="0"/>
  <pageSetup paperSize="0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5"/>
  <sheetViews>
    <sheetView topLeftCell="A11" workbookViewId="0">
      <selection activeCell="F24" sqref="F24"/>
    </sheetView>
  </sheetViews>
  <sheetFormatPr defaultRowHeight="15.6" x14ac:dyDescent="0.3"/>
  <cols>
    <col min="1" max="1" width="6.109375" style="5" customWidth="1"/>
    <col min="2" max="2" width="67.44140625" style="6" customWidth="1"/>
    <col min="3" max="3" width="37.33203125" style="6" customWidth="1"/>
    <col min="4" max="5" width="9.109375" style="5"/>
    <col min="6" max="6" width="47.109375" style="10" customWidth="1"/>
    <col min="7" max="7" width="9.109375" style="5"/>
    <col min="8" max="19" width="9.109375" style="4"/>
  </cols>
  <sheetData>
    <row r="2" spans="1:19" ht="20.399999999999999" x14ac:dyDescent="0.3">
      <c r="B2" s="67" t="s">
        <v>417</v>
      </c>
      <c r="C2" s="67"/>
      <c r="D2" s="67"/>
      <c r="E2" s="67"/>
      <c r="F2" s="67"/>
    </row>
    <row r="3" spans="1:19" ht="16.2" thickBot="1" x14ac:dyDescent="0.35"/>
    <row r="4" spans="1:19" ht="29.25" customHeight="1" thickBot="1" x14ac:dyDescent="0.35">
      <c r="A4" s="8" t="s">
        <v>6</v>
      </c>
      <c r="B4" s="9" t="s">
        <v>3</v>
      </c>
      <c r="C4" s="9" t="s">
        <v>11</v>
      </c>
      <c r="D4" s="8" t="s">
        <v>4</v>
      </c>
      <c r="E4" s="8" t="s">
        <v>0</v>
      </c>
      <c r="F4" s="8" t="s">
        <v>5</v>
      </c>
    </row>
    <row r="5" spans="1:19" ht="16.2" thickBot="1" x14ac:dyDescent="0.35">
      <c r="A5" s="62"/>
      <c r="B5" s="63"/>
      <c r="C5" s="63"/>
      <c r="D5" s="62"/>
      <c r="E5" s="62"/>
      <c r="F5" s="62"/>
    </row>
    <row r="6" spans="1:19" ht="18" x14ac:dyDescent="0.3">
      <c r="A6" s="45">
        <v>1</v>
      </c>
      <c r="B6" s="46" t="s">
        <v>17</v>
      </c>
      <c r="C6" s="46"/>
      <c r="D6" s="47"/>
      <c r="E6" s="47"/>
      <c r="F6" s="48"/>
    </row>
    <row r="7" spans="1:19" s="33" customFormat="1" x14ac:dyDescent="0.3">
      <c r="A7" s="42" t="s">
        <v>281</v>
      </c>
      <c r="B7" s="36" t="s">
        <v>20</v>
      </c>
      <c r="C7" s="23" t="s">
        <v>18</v>
      </c>
      <c r="D7" s="25" t="s">
        <v>19</v>
      </c>
      <c r="E7" s="25">
        <v>7.2</v>
      </c>
      <c r="F7" s="27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33" customFormat="1" x14ac:dyDescent="0.3">
      <c r="A8" s="42" t="s">
        <v>282</v>
      </c>
      <c r="B8" s="23" t="s">
        <v>22</v>
      </c>
      <c r="C8" s="23" t="s">
        <v>23</v>
      </c>
      <c r="D8" s="25" t="s">
        <v>2</v>
      </c>
      <c r="E8" s="37">
        <f>0.11*3</f>
        <v>0.33</v>
      </c>
      <c r="F8" s="27"/>
      <c r="G8" s="28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3" customFormat="1" x14ac:dyDescent="0.3">
      <c r="A9" s="42" t="s">
        <v>283</v>
      </c>
      <c r="B9" s="23" t="s">
        <v>24</v>
      </c>
      <c r="C9" s="23" t="s">
        <v>26</v>
      </c>
      <c r="D9" s="25" t="s">
        <v>2</v>
      </c>
      <c r="E9" s="37">
        <f t="shared" ref="E9:E13" si="0">0.11*3</f>
        <v>0.33</v>
      </c>
      <c r="F9" s="27"/>
      <c r="G9" s="28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19" s="33" customFormat="1" x14ac:dyDescent="0.3">
      <c r="A10" s="42" t="s">
        <v>284</v>
      </c>
      <c r="B10" s="23" t="s">
        <v>25</v>
      </c>
      <c r="C10" s="23" t="s">
        <v>26</v>
      </c>
      <c r="D10" s="25" t="s">
        <v>2</v>
      </c>
      <c r="E10" s="37">
        <f t="shared" si="0"/>
        <v>0.33</v>
      </c>
      <c r="F10" s="27"/>
      <c r="G10" s="28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s="33" customFormat="1" x14ac:dyDescent="0.3">
      <c r="A11" s="42" t="s">
        <v>285</v>
      </c>
      <c r="B11" s="23" t="s">
        <v>27</v>
      </c>
      <c r="C11" s="23" t="s">
        <v>26</v>
      </c>
      <c r="D11" s="25" t="s">
        <v>2</v>
      </c>
      <c r="E11" s="37">
        <f t="shared" si="0"/>
        <v>0.33</v>
      </c>
      <c r="F11" s="27"/>
      <c r="G11" s="2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s="33" customFormat="1" x14ac:dyDescent="0.3">
      <c r="A12" s="42" t="s">
        <v>286</v>
      </c>
      <c r="B12" s="23" t="s">
        <v>28</v>
      </c>
      <c r="C12" s="23" t="s">
        <v>26</v>
      </c>
      <c r="D12" s="25" t="s">
        <v>2</v>
      </c>
      <c r="E12" s="37">
        <f t="shared" si="0"/>
        <v>0.33</v>
      </c>
      <c r="F12" s="27"/>
      <c r="G12" s="28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s="33" customFormat="1" x14ac:dyDescent="0.3">
      <c r="A13" s="42" t="s">
        <v>287</v>
      </c>
      <c r="B13" s="23" t="s">
        <v>29</v>
      </c>
      <c r="C13" s="23" t="s">
        <v>26</v>
      </c>
      <c r="D13" s="25" t="s">
        <v>2</v>
      </c>
      <c r="E13" s="37">
        <f t="shared" si="0"/>
        <v>0.33</v>
      </c>
      <c r="F13" s="27"/>
      <c r="G13" s="2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s="33" customFormat="1" ht="18" x14ac:dyDescent="0.3">
      <c r="A14" s="42"/>
      <c r="B14" s="34"/>
      <c r="C14" s="34"/>
      <c r="D14" s="25"/>
      <c r="E14" s="25"/>
      <c r="F14" s="27"/>
      <c r="G14" s="28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s="33" customFormat="1" ht="18" x14ac:dyDescent="0.3">
      <c r="A15" s="49" t="s">
        <v>288</v>
      </c>
      <c r="B15" s="50" t="s">
        <v>30</v>
      </c>
      <c r="C15" s="51"/>
      <c r="D15" s="52"/>
      <c r="E15" s="52"/>
      <c r="F15" s="53"/>
      <c r="G15" s="28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spans="1:19" s="33" customFormat="1" x14ac:dyDescent="0.3">
      <c r="A16" s="42" t="s">
        <v>289</v>
      </c>
      <c r="B16" s="23" t="s">
        <v>65</v>
      </c>
      <c r="C16" s="23" t="s">
        <v>66</v>
      </c>
      <c r="D16" s="25" t="s">
        <v>1</v>
      </c>
      <c r="E16" s="38">
        <v>1</v>
      </c>
      <c r="F16" s="27"/>
      <c r="G16" s="28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</row>
    <row r="17" spans="1:19" s="33" customFormat="1" ht="62.4" x14ac:dyDescent="0.3">
      <c r="A17" s="42" t="s">
        <v>290</v>
      </c>
      <c r="B17" s="23" t="s">
        <v>36</v>
      </c>
      <c r="C17" s="23" t="s">
        <v>426</v>
      </c>
      <c r="D17" s="25" t="s">
        <v>1</v>
      </c>
      <c r="E17" s="38">
        <v>1</v>
      </c>
      <c r="F17" s="27"/>
      <c r="G17" s="28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33" customFormat="1" x14ac:dyDescent="0.3">
      <c r="A18" s="42" t="s">
        <v>291</v>
      </c>
      <c r="B18" s="23" t="s">
        <v>432</v>
      </c>
      <c r="C18" s="23" t="s">
        <v>433</v>
      </c>
      <c r="D18" s="25" t="s">
        <v>1</v>
      </c>
      <c r="E18" s="38">
        <v>1</v>
      </c>
      <c r="F18" s="27"/>
      <c r="G18" s="2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s="33" customFormat="1" x14ac:dyDescent="0.3">
      <c r="A19" s="42" t="s">
        <v>292</v>
      </c>
      <c r="B19" s="23" t="s">
        <v>431</v>
      </c>
      <c r="C19" s="23" t="s">
        <v>434</v>
      </c>
      <c r="D19" s="25" t="s">
        <v>1</v>
      </c>
      <c r="E19" s="38">
        <v>1</v>
      </c>
      <c r="F19" s="27"/>
      <c r="G19" s="28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s="33" customFormat="1" x14ac:dyDescent="0.3">
      <c r="A20" s="42" t="s">
        <v>293</v>
      </c>
      <c r="B20" s="23" t="s">
        <v>31</v>
      </c>
      <c r="C20" s="23" t="s">
        <v>37</v>
      </c>
      <c r="D20" s="25" t="s">
        <v>1</v>
      </c>
      <c r="E20" s="38">
        <v>3</v>
      </c>
      <c r="F20" s="27"/>
      <c r="G20" s="28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 s="33" customFormat="1" x14ac:dyDescent="0.3">
      <c r="A21" s="42" t="s">
        <v>294</v>
      </c>
      <c r="B21" s="23" t="s">
        <v>32</v>
      </c>
      <c r="C21" s="23" t="s">
        <v>38</v>
      </c>
      <c r="D21" s="25" t="s">
        <v>1</v>
      </c>
      <c r="E21" s="38">
        <v>10</v>
      </c>
      <c r="F21" s="27"/>
      <c r="G21" s="28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33" customFormat="1" x14ac:dyDescent="0.3">
      <c r="A22" s="42" t="s">
        <v>295</v>
      </c>
      <c r="B22" s="23" t="s">
        <v>33</v>
      </c>
      <c r="C22" s="23" t="s">
        <v>39</v>
      </c>
      <c r="D22" s="25" t="s">
        <v>1</v>
      </c>
      <c r="E22" s="38">
        <v>3</v>
      </c>
      <c r="F22" s="27"/>
      <c r="G22" s="2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</row>
    <row r="23" spans="1:19" s="33" customFormat="1" x14ac:dyDescent="0.3">
      <c r="A23" s="42" t="s">
        <v>296</v>
      </c>
      <c r="B23" s="23" t="s">
        <v>34</v>
      </c>
      <c r="C23" s="23" t="s">
        <v>40</v>
      </c>
      <c r="D23" s="25" t="s">
        <v>1</v>
      </c>
      <c r="E23" s="38">
        <v>3</v>
      </c>
      <c r="F23" s="27"/>
      <c r="G23" s="28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19" s="33" customFormat="1" x14ac:dyDescent="0.3">
      <c r="A24" s="42" t="s">
        <v>297</v>
      </c>
      <c r="B24" s="23" t="s">
        <v>35</v>
      </c>
      <c r="C24" s="23" t="s">
        <v>41</v>
      </c>
      <c r="D24" s="25" t="s">
        <v>1</v>
      </c>
      <c r="E24" s="38">
        <v>4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</row>
    <row r="25" spans="1:19" s="33" customFormat="1" x14ac:dyDescent="0.3">
      <c r="A25" s="42" t="s">
        <v>298</v>
      </c>
      <c r="B25" s="23" t="s">
        <v>42</v>
      </c>
      <c r="C25" s="23" t="s">
        <v>50</v>
      </c>
      <c r="D25" s="25" t="s">
        <v>1</v>
      </c>
      <c r="E25" s="38">
        <v>5</v>
      </c>
      <c r="F25" s="27"/>
      <c r="G25" s="28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</row>
    <row r="26" spans="1:19" s="33" customFormat="1" x14ac:dyDescent="0.3">
      <c r="A26" s="42" t="s">
        <v>299</v>
      </c>
      <c r="B26" s="26" t="s">
        <v>43</v>
      </c>
      <c r="C26" s="26" t="s">
        <v>51</v>
      </c>
      <c r="D26" s="25" t="s">
        <v>1</v>
      </c>
      <c r="E26" s="38">
        <v>2</v>
      </c>
      <c r="F26" s="27"/>
      <c r="G26" s="28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19" s="33" customFormat="1" x14ac:dyDescent="0.3">
      <c r="A27" s="42" t="s">
        <v>300</v>
      </c>
      <c r="B27" s="26" t="s">
        <v>44</v>
      </c>
      <c r="C27" s="23" t="s">
        <v>52</v>
      </c>
      <c r="D27" s="25" t="s">
        <v>1</v>
      </c>
      <c r="E27" s="38">
        <v>24</v>
      </c>
      <c r="F27" s="27"/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s="33" customFormat="1" x14ac:dyDescent="0.3">
      <c r="A28" s="42" t="s">
        <v>301</v>
      </c>
      <c r="B28" s="23" t="s">
        <v>45</v>
      </c>
      <c r="C28" s="23" t="s">
        <v>53</v>
      </c>
      <c r="D28" s="25" t="s">
        <v>1</v>
      </c>
      <c r="E28" s="38">
        <v>2</v>
      </c>
      <c r="F28" s="27"/>
      <c r="G28" s="28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s="33" customFormat="1" x14ac:dyDescent="0.3">
      <c r="A29" s="42" t="s">
        <v>302</v>
      </c>
      <c r="B29" s="23" t="s">
        <v>46</v>
      </c>
      <c r="C29" s="23" t="s">
        <v>54</v>
      </c>
      <c r="D29" s="25" t="s">
        <v>1</v>
      </c>
      <c r="E29" s="38">
        <v>4</v>
      </c>
      <c r="F29" s="27"/>
      <c r="G29" s="28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</row>
    <row r="30" spans="1:19" s="33" customFormat="1" x14ac:dyDescent="0.3">
      <c r="A30" s="42" t="s">
        <v>303</v>
      </c>
      <c r="B30" s="23" t="s">
        <v>47</v>
      </c>
      <c r="C30" s="23" t="s">
        <v>55</v>
      </c>
      <c r="D30" s="25" t="s">
        <v>1</v>
      </c>
      <c r="E30" s="38">
        <v>5</v>
      </c>
      <c r="F30" s="27"/>
      <c r="G30" s="28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  <row r="31" spans="1:19" s="33" customFormat="1" ht="31.2" x14ac:dyDescent="0.3">
      <c r="A31" s="42" t="s">
        <v>304</v>
      </c>
      <c r="B31" s="23" t="s">
        <v>48</v>
      </c>
      <c r="C31" s="23" t="s">
        <v>56</v>
      </c>
      <c r="D31" s="25" t="s">
        <v>1</v>
      </c>
      <c r="E31" s="38">
        <v>35</v>
      </c>
      <c r="F31" s="27"/>
      <c r="G31" s="28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</row>
    <row r="32" spans="1:19" s="33" customFormat="1" x14ac:dyDescent="0.3">
      <c r="A32" s="42" t="s">
        <v>305</v>
      </c>
      <c r="B32" s="23" t="s">
        <v>49</v>
      </c>
      <c r="C32" s="23" t="s">
        <v>57</v>
      </c>
      <c r="D32" s="25" t="s">
        <v>1</v>
      </c>
      <c r="E32" s="38">
        <v>7</v>
      </c>
      <c r="F32" s="27"/>
      <c r="G32" s="28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</row>
    <row r="33" spans="1:19" s="33" customFormat="1" x14ac:dyDescent="0.3">
      <c r="A33" s="42" t="s">
        <v>306</v>
      </c>
      <c r="B33" s="23" t="s">
        <v>67</v>
      </c>
      <c r="C33" s="23" t="s">
        <v>78</v>
      </c>
      <c r="D33" s="25" t="s">
        <v>1</v>
      </c>
      <c r="E33" s="38">
        <v>2</v>
      </c>
      <c r="F33" s="27"/>
      <c r="G33" s="28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</row>
    <row r="34" spans="1:19" s="33" customFormat="1" x14ac:dyDescent="0.3">
      <c r="A34" s="42" t="s">
        <v>307</v>
      </c>
      <c r="B34" s="23" t="s">
        <v>68</v>
      </c>
      <c r="C34" s="23" t="s">
        <v>79</v>
      </c>
      <c r="D34" s="25" t="s">
        <v>1</v>
      </c>
      <c r="E34" s="38">
        <v>10</v>
      </c>
      <c r="F34" s="27"/>
      <c r="G34" s="28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</row>
    <row r="35" spans="1:19" s="33" customFormat="1" x14ac:dyDescent="0.3">
      <c r="A35" s="42" t="s">
        <v>308</v>
      </c>
      <c r="B35" s="23" t="s">
        <v>69</v>
      </c>
      <c r="C35" s="23" t="s">
        <v>80</v>
      </c>
      <c r="D35" s="25" t="s">
        <v>1</v>
      </c>
      <c r="E35" s="38">
        <v>20</v>
      </c>
      <c r="F35" s="27"/>
      <c r="G35" s="28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s="33" customFormat="1" x14ac:dyDescent="0.3">
      <c r="A36" s="42" t="s">
        <v>309</v>
      </c>
      <c r="B36" s="23" t="s">
        <v>70</v>
      </c>
      <c r="C36" s="23" t="s">
        <v>81</v>
      </c>
      <c r="D36" s="25" t="s">
        <v>1</v>
      </c>
      <c r="E36" s="38">
        <v>1</v>
      </c>
      <c r="F36" s="27"/>
      <c r="G36" s="28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s="33" customFormat="1" x14ac:dyDescent="0.3">
      <c r="A37" s="42" t="s">
        <v>310</v>
      </c>
      <c r="B37" s="23" t="s">
        <v>70</v>
      </c>
      <c r="C37" s="23" t="s">
        <v>82</v>
      </c>
      <c r="D37" s="25" t="s">
        <v>1</v>
      </c>
      <c r="E37" s="38">
        <v>1</v>
      </c>
      <c r="F37" s="27"/>
      <c r="G37" s="28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</row>
    <row r="38" spans="1:19" s="33" customFormat="1" x14ac:dyDescent="0.3">
      <c r="A38" s="42" t="s">
        <v>311</v>
      </c>
      <c r="B38" s="23" t="s">
        <v>70</v>
      </c>
      <c r="C38" s="23" t="s">
        <v>83</v>
      </c>
      <c r="D38" s="25" t="s">
        <v>1</v>
      </c>
      <c r="E38" s="38">
        <v>1</v>
      </c>
      <c r="F38" s="27"/>
      <c r="G38" s="28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</row>
    <row r="39" spans="1:19" s="33" customFormat="1" x14ac:dyDescent="0.3">
      <c r="A39" s="42" t="s">
        <v>312</v>
      </c>
      <c r="B39" s="23" t="s">
        <v>70</v>
      </c>
      <c r="C39" s="23" t="s">
        <v>84</v>
      </c>
      <c r="D39" s="25" t="s">
        <v>1</v>
      </c>
      <c r="E39" s="38">
        <v>1</v>
      </c>
      <c r="F39" s="27"/>
      <c r="G39" s="28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s="33" customFormat="1" x14ac:dyDescent="0.3">
      <c r="A40" s="42" t="s">
        <v>313</v>
      </c>
      <c r="B40" s="23" t="s">
        <v>60</v>
      </c>
      <c r="C40" s="23" t="s">
        <v>85</v>
      </c>
      <c r="D40" s="25" t="s">
        <v>19</v>
      </c>
      <c r="E40" s="38">
        <v>15</v>
      </c>
      <c r="F40" s="27"/>
      <c r="G40" s="28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s="33" customFormat="1" x14ac:dyDescent="0.3">
      <c r="A41" s="42" t="s">
        <v>314</v>
      </c>
      <c r="B41" s="23" t="s">
        <v>71</v>
      </c>
      <c r="C41" s="23" t="s">
        <v>86</v>
      </c>
      <c r="D41" s="25" t="s">
        <v>19</v>
      </c>
      <c r="E41" s="38">
        <v>100</v>
      </c>
      <c r="F41" s="27"/>
      <c r="G41" s="28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s="33" customFormat="1" x14ac:dyDescent="0.3">
      <c r="A42" s="42" t="s">
        <v>315</v>
      </c>
      <c r="B42" s="23" t="s">
        <v>72</v>
      </c>
      <c r="C42" s="23" t="s">
        <v>87</v>
      </c>
      <c r="D42" s="25" t="s">
        <v>1</v>
      </c>
      <c r="E42" s="38">
        <v>50</v>
      </c>
      <c r="F42" s="27"/>
      <c r="G42" s="28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</row>
    <row r="43" spans="1:19" s="33" customFormat="1" x14ac:dyDescent="0.3">
      <c r="A43" s="42" t="s">
        <v>316</v>
      </c>
      <c r="B43" s="23" t="s">
        <v>73</v>
      </c>
      <c r="C43" s="23" t="s">
        <v>88</v>
      </c>
      <c r="D43" s="25" t="s">
        <v>1</v>
      </c>
      <c r="E43" s="38">
        <v>20</v>
      </c>
      <c r="F43" s="27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</row>
    <row r="44" spans="1:19" s="33" customFormat="1" x14ac:dyDescent="0.3">
      <c r="A44" s="42" t="s">
        <v>317</v>
      </c>
      <c r="B44" s="23" t="s">
        <v>74</v>
      </c>
      <c r="C44" s="23" t="s">
        <v>89</v>
      </c>
      <c r="D44" s="25" t="s">
        <v>1</v>
      </c>
      <c r="E44" s="38">
        <v>12</v>
      </c>
      <c r="F44" s="27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19" s="33" customFormat="1" x14ac:dyDescent="0.3">
      <c r="A45" s="42" t="s">
        <v>318</v>
      </c>
      <c r="B45" s="23" t="s">
        <v>75</v>
      </c>
      <c r="C45" s="23" t="s">
        <v>90</v>
      </c>
      <c r="D45" s="25" t="s">
        <v>1</v>
      </c>
      <c r="E45" s="38">
        <v>12</v>
      </c>
      <c r="F45" s="27"/>
      <c r="G45" s="28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</row>
    <row r="46" spans="1:19" s="33" customFormat="1" x14ac:dyDescent="0.3">
      <c r="A46" s="42" t="s">
        <v>429</v>
      </c>
      <c r="B46" s="23" t="s">
        <v>76</v>
      </c>
      <c r="C46" s="23" t="s">
        <v>91</v>
      </c>
      <c r="D46" s="25" t="s">
        <v>1</v>
      </c>
      <c r="E46" s="38">
        <v>4</v>
      </c>
      <c r="F46" s="27"/>
      <c r="G46" s="28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</row>
    <row r="47" spans="1:19" s="33" customFormat="1" x14ac:dyDescent="0.3">
      <c r="A47" s="42" t="s">
        <v>430</v>
      </c>
      <c r="B47" s="23" t="s">
        <v>77</v>
      </c>
      <c r="C47" s="23" t="s">
        <v>92</v>
      </c>
      <c r="D47" s="25" t="s">
        <v>1</v>
      </c>
      <c r="E47" s="38">
        <v>15</v>
      </c>
      <c r="F47" s="27"/>
      <c r="G47" s="28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</row>
    <row r="48" spans="1:19" s="33" customFormat="1" ht="18" x14ac:dyDescent="0.3">
      <c r="A48" s="42"/>
      <c r="B48" s="35"/>
      <c r="C48" s="35"/>
      <c r="D48" s="25"/>
      <c r="E48" s="38"/>
      <c r="F48" s="27"/>
      <c r="G48" s="28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</row>
    <row r="49" spans="1:19" s="33" customFormat="1" ht="18" x14ac:dyDescent="0.3">
      <c r="A49" s="49" t="s">
        <v>319</v>
      </c>
      <c r="B49" s="50" t="s">
        <v>93</v>
      </c>
      <c r="C49" s="51"/>
      <c r="D49" s="52"/>
      <c r="E49" s="54"/>
      <c r="F49" s="53"/>
      <c r="G49" s="28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</row>
    <row r="50" spans="1:19" s="33" customFormat="1" x14ac:dyDescent="0.3">
      <c r="A50" s="42"/>
      <c r="B50" s="41" t="s">
        <v>94</v>
      </c>
      <c r="C50" s="23"/>
      <c r="D50" s="25"/>
      <c r="E50" s="38"/>
      <c r="F50" s="27"/>
      <c r="G50" s="28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</row>
    <row r="51" spans="1:19" s="33" customFormat="1" ht="31.2" x14ac:dyDescent="0.3">
      <c r="A51" s="42" t="s">
        <v>320</v>
      </c>
      <c r="B51" s="23" t="s">
        <v>95</v>
      </c>
      <c r="C51" s="23" t="s">
        <v>99</v>
      </c>
      <c r="D51" s="25" t="s">
        <v>1</v>
      </c>
      <c r="E51" s="38">
        <v>2</v>
      </c>
      <c r="F51" s="27"/>
      <c r="G51" s="28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spans="1:19" s="33" customFormat="1" x14ac:dyDescent="0.3">
      <c r="A52" s="42" t="s">
        <v>321</v>
      </c>
      <c r="B52" s="23" t="s">
        <v>96</v>
      </c>
      <c r="C52" s="23" t="s">
        <v>100</v>
      </c>
      <c r="D52" s="25" t="s">
        <v>103</v>
      </c>
      <c r="E52" s="38">
        <v>2</v>
      </c>
      <c r="F52" s="27"/>
      <c r="G52" s="28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</row>
    <row r="53" spans="1:19" s="33" customFormat="1" x14ac:dyDescent="0.3">
      <c r="A53" s="42" t="s">
        <v>323</v>
      </c>
      <c r="B53" s="23" t="s">
        <v>97</v>
      </c>
      <c r="C53" s="23" t="s">
        <v>101</v>
      </c>
      <c r="D53" s="25" t="s">
        <v>1</v>
      </c>
      <c r="E53" s="38">
        <v>2</v>
      </c>
      <c r="F53" s="27"/>
      <c r="G53" s="28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s="33" customFormat="1" x14ac:dyDescent="0.3">
      <c r="A54" s="42" t="s">
        <v>324</v>
      </c>
      <c r="B54" s="23" t="s">
        <v>98</v>
      </c>
      <c r="C54" s="23" t="s">
        <v>102</v>
      </c>
      <c r="D54" s="25" t="s">
        <v>1</v>
      </c>
      <c r="E54" s="38">
        <v>2</v>
      </c>
      <c r="F54" s="27"/>
      <c r="G54" s="28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s="33" customFormat="1" ht="31.2" x14ac:dyDescent="0.3">
      <c r="A55" s="42" t="s">
        <v>322</v>
      </c>
      <c r="B55" s="23" t="s">
        <v>105</v>
      </c>
      <c r="C55" s="23" t="s">
        <v>110</v>
      </c>
      <c r="D55" s="25" t="s">
        <v>1</v>
      </c>
      <c r="E55" s="38">
        <v>1</v>
      </c>
      <c r="F55" s="27"/>
      <c r="G55" s="28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</row>
    <row r="56" spans="1:19" s="33" customFormat="1" ht="31.2" x14ac:dyDescent="0.3">
      <c r="A56" s="42" t="s">
        <v>325</v>
      </c>
      <c r="B56" s="23" t="s">
        <v>106</v>
      </c>
      <c r="C56" s="23" t="s">
        <v>111</v>
      </c>
      <c r="D56" s="25" t="s">
        <v>1</v>
      </c>
      <c r="E56" s="38">
        <v>1</v>
      </c>
      <c r="F56" s="27"/>
      <c r="G56" s="28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</row>
    <row r="57" spans="1:19" s="33" customFormat="1" ht="31.2" x14ac:dyDescent="0.3">
      <c r="A57" s="42" t="s">
        <v>326</v>
      </c>
      <c r="B57" s="23" t="s">
        <v>107</v>
      </c>
      <c r="C57" s="23"/>
      <c r="D57" s="25" t="s">
        <v>19</v>
      </c>
      <c r="E57" s="38">
        <v>5</v>
      </c>
      <c r="F57" s="27"/>
      <c r="G57" s="28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</row>
    <row r="58" spans="1:19" s="33" customFormat="1" ht="31.2" x14ac:dyDescent="0.3">
      <c r="A58" s="42" t="s">
        <v>327</v>
      </c>
      <c r="B58" s="23" t="s">
        <v>108</v>
      </c>
      <c r="C58" s="23"/>
      <c r="D58" s="25" t="s">
        <v>19</v>
      </c>
      <c r="E58" s="38">
        <v>1</v>
      </c>
      <c r="F58" s="27"/>
      <c r="G58" s="28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</row>
    <row r="59" spans="1:19" s="33" customFormat="1" ht="31.2" x14ac:dyDescent="0.3">
      <c r="A59" s="42" t="s">
        <v>328</v>
      </c>
      <c r="B59" s="23" t="s">
        <v>109</v>
      </c>
      <c r="C59" s="23"/>
      <c r="D59" s="25" t="s">
        <v>19</v>
      </c>
      <c r="E59" s="38">
        <v>1</v>
      </c>
      <c r="F59" s="27"/>
      <c r="G59" s="28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</row>
    <row r="60" spans="1:19" s="33" customFormat="1" x14ac:dyDescent="0.3">
      <c r="A60" s="42" t="s">
        <v>329</v>
      </c>
      <c r="B60" s="23" t="s">
        <v>114</v>
      </c>
      <c r="C60" s="23"/>
      <c r="D60" s="25" t="s">
        <v>1</v>
      </c>
      <c r="E60" s="38">
        <v>1</v>
      </c>
      <c r="F60" s="27"/>
      <c r="G60" s="28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</row>
    <row r="61" spans="1:19" s="33" customFormat="1" x14ac:dyDescent="0.3">
      <c r="A61" s="42" t="s">
        <v>330</v>
      </c>
      <c r="B61" s="23" t="s">
        <v>115</v>
      </c>
      <c r="C61" s="23"/>
      <c r="D61" s="25" t="s">
        <v>1</v>
      </c>
      <c r="E61" s="38">
        <v>1</v>
      </c>
      <c r="F61" s="27"/>
      <c r="G61" s="28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</row>
    <row r="62" spans="1:19" s="33" customFormat="1" x14ac:dyDescent="0.3">
      <c r="A62" s="42" t="s">
        <v>331</v>
      </c>
      <c r="B62" s="23" t="s">
        <v>116</v>
      </c>
      <c r="C62" s="23"/>
      <c r="D62" s="25" t="s">
        <v>1</v>
      </c>
      <c r="E62" s="38">
        <v>2</v>
      </c>
      <c r="F62" s="27"/>
      <c r="G62" s="28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</row>
    <row r="63" spans="1:19" s="33" customFormat="1" x14ac:dyDescent="0.3">
      <c r="A63" s="42" t="s">
        <v>332</v>
      </c>
      <c r="B63" s="23" t="s">
        <v>117</v>
      </c>
      <c r="C63" s="23"/>
      <c r="D63" s="25" t="s">
        <v>1</v>
      </c>
      <c r="E63" s="38">
        <v>1</v>
      </c>
      <c r="F63" s="27"/>
      <c r="G63" s="28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</row>
    <row r="64" spans="1:19" s="33" customFormat="1" x14ac:dyDescent="0.3">
      <c r="A64" s="42" t="s">
        <v>333</v>
      </c>
      <c r="B64" s="23" t="s">
        <v>118</v>
      </c>
      <c r="C64" s="23"/>
      <c r="D64" s="25" t="s">
        <v>1</v>
      </c>
      <c r="E64" s="38">
        <v>2</v>
      </c>
      <c r="F64" s="27"/>
      <c r="G64" s="28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</row>
    <row r="65" spans="1:19" s="33" customFormat="1" ht="46.8" x14ac:dyDescent="0.3">
      <c r="A65" s="42" t="s">
        <v>334</v>
      </c>
      <c r="B65" s="23" t="s">
        <v>119</v>
      </c>
      <c r="C65" s="23"/>
      <c r="D65" s="25" t="s">
        <v>123</v>
      </c>
      <c r="E65" s="38">
        <v>2</v>
      </c>
      <c r="F65" s="27"/>
      <c r="G65" s="28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</row>
    <row r="66" spans="1:19" s="33" customFormat="1" x14ac:dyDescent="0.3">
      <c r="A66" s="42" t="s">
        <v>335</v>
      </c>
      <c r="B66" s="23" t="s">
        <v>120</v>
      </c>
      <c r="C66" s="23"/>
      <c r="D66" s="25" t="s">
        <v>1</v>
      </c>
      <c r="E66" s="38">
        <v>1</v>
      </c>
      <c r="F66" s="27"/>
      <c r="G66" s="28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</row>
    <row r="67" spans="1:19" s="33" customFormat="1" x14ac:dyDescent="0.3">
      <c r="A67" s="42" t="s">
        <v>336</v>
      </c>
      <c r="B67" s="26" t="s">
        <v>121</v>
      </c>
      <c r="C67" s="26" t="s">
        <v>122</v>
      </c>
      <c r="D67" s="25" t="s">
        <v>1</v>
      </c>
      <c r="E67" s="38">
        <v>1</v>
      </c>
      <c r="F67" s="27"/>
      <c r="G67" s="28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</row>
    <row r="68" spans="1:19" s="33" customFormat="1" ht="18" x14ac:dyDescent="0.3">
      <c r="A68" s="42"/>
      <c r="B68" s="41" t="s">
        <v>124</v>
      </c>
      <c r="C68" s="34"/>
      <c r="D68" s="25"/>
      <c r="E68" s="38"/>
      <c r="F68" s="27"/>
      <c r="G68" s="28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</row>
    <row r="69" spans="1:19" s="33" customFormat="1" ht="46.8" x14ac:dyDescent="0.3">
      <c r="A69" s="42" t="s">
        <v>337</v>
      </c>
      <c r="B69" s="23" t="s">
        <v>130</v>
      </c>
      <c r="C69" s="23" t="s">
        <v>131</v>
      </c>
      <c r="D69" s="25" t="s">
        <v>1</v>
      </c>
      <c r="E69" s="38">
        <v>1</v>
      </c>
      <c r="F69" s="27"/>
      <c r="G69" s="28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</row>
    <row r="70" spans="1:19" s="33" customFormat="1" x14ac:dyDescent="0.3">
      <c r="A70" s="42" t="s">
        <v>339</v>
      </c>
      <c r="B70" s="23" t="s">
        <v>132</v>
      </c>
      <c r="C70" s="23" t="s">
        <v>133</v>
      </c>
      <c r="D70" s="25" t="s">
        <v>1</v>
      </c>
      <c r="E70" s="38">
        <v>2</v>
      </c>
      <c r="F70" s="27"/>
      <c r="G70" s="28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</row>
    <row r="71" spans="1:19" s="33" customFormat="1" ht="31.2" x14ac:dyDescent="0.3">
      <c r="A71" s="42" t="s">
        <v>340</v>
      </c>
      <c r="B71" s="23" t="s">
        <v>134</v>
      </c>
      <c r="C71" s="23"/>
      <c r="D71" s="25" t="s">
        <v>140</v>
      </c>
      <c r="E71" s="38">
        <v>2.5</v>
      </c>
      <c r="F71" s="27"/>
      <c r="G71" s="28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</row>
    <row r="72" spans="1:19" s="33" customFormat="1" x14ac:dyDescent="0.3">
      <c r="A72" s="42" t="s">
        <v>341</v>
      </c>
      <c r="B72" s="23" t="s">
        <v>135</v>
      </c>
      <c r="C72" s="23"/>
      <c r="D72" s="25" t="s">
        <v>1</v>
      </c>
      <c r="E72" s="38">
        <v>1</v>
      </c>
      <c r="F72" s="27"/>
      <c r="G72" s="28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s="33" customFormat="1" x14ac:dyDescent="0.3">
      <c r="A73" s="42" t="s">
        <v>342</v>
      </c>
      <c r="B73" s="23" t="s">
        <v>136</v>
      </c>
      <c r="C73" s="23"/>
      <c r="D73" s="25" t="s">
        <v>1</v>
      </c>
      <c r="E73" s="38">
        <v>1</v>
      </c>
      <c r="F73" s="27"/>
      <c r="G73" s="28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s="33" customFormat="1" x14ac:dyDescent="0.3">
      <c r="A74" s="42" t="s">
        <v>343</v>
      </c>
      <c r="B74" s="23" t="s">
        <v>137</v>
      </c>
      <c r="C74" s="23"/>
      <c r="D74" s="25" t="s">
        <v>1</v>
      </c>
      <c r="E74" s="38">
        <v>2</v>
      </c>
      <c r="F74" s="27"/>
      <c r="G74" s="28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</row>
    <row r="75" spans="1:19" s="33" customFormat="1" x14ac:dyDescent="0.3">
      <c r="A75" s="42" t="s">
        <v>344</v>
      </c>
      <c r="B75" s="23" t="s">
        <v>138</v>
      </c>
      <c r="C75" s="23" t="s">
        <v>139</v>
      </c>
      <c r="D75" s="25" t="s">
        <v>1</v>
      </c>
      <c r="E75" s="38">
        <v>3</v>
      </c>
      <c r="F75" s="27"/>
      <c r="G75" s="28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</row>
    <row r="76" spans="1:19" s="33" customFormat="1" x14ac:dyDescent="0.3">
      <c r="A76" s="42" t="s">
        <v>345</v>
      </c>
      <c r="B76" s="23" t="s">
        <v>120</v>
      </c>
      <c r="C76" s="23"/>
      <c r="D76" s="25" t="s">
        <v>1</v>
      </c>
      <c r="E76" s="38">
        <v>1</v>
      </c>
      <c r="F76" s="27"/>
      <c r="G76" s="28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</row>
    <row r="77" spans="1:19" s="33" customFormat="1" x14ac:dyDescent="0.3">
      <c r="A77" s="42"/>
      <c r="B77" s="41" t="s">
        <v>143</v>
      </c>
      <c r="C77" s="23"/>
      <c r="D77" s="25"/>
      <c r="E77" s="38"/>
      <c r="F77" s="27"/>
      <c r="G77" s="28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</row>
    <row r="78" spans="1:19" s="33" customFormat="1" ht="218.4" x14ac:dyDescent="0.3">
      <c r="A78" s="42" t="s">
        <v>346</v>
      </c>
      <c r="B78" s="23" t="s">
        <v>146</v>
      </c>
      <c r="C78" s="23"/>
      <c r="D78" s="25" t="s">
        <v>103</v>
      </c>
      <c r="E78" s="38">
        <v>2</v>
      </c>
      <c r="F78" s="27"/>
      <c r="G78" s="28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</row>
    <row r="79" spans="1:19" s="33" customFormat="1" ht="31.2" x14ac:dyDescent="0.3">
      <c r="A79" s="42" t="s">
        <v>347</v>
      </c>
      <c r="B79" s="23" t="s">
        <v>147</v>
      </c>
      <c r="C79" s="23" t="s">
        <v>150</v>
      </c>
      <c r="D79" s="25" t="s">
        <v>1</v>
      </c>
      <c r="E79" s="38">
        <v>2</v>
      </c>
      <c r="F79" s="27"/>
      <c r="G79" s="28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</row>
    <row r="80" spans="1:19" s="33" customFormat="1" ht="31.2" x14ac:dyDescent="0.3">
      <c r="A80" s="42" t="s">
        <v>348</v>
      </c>
      <c r="B80" s="23" t="s">
        <v>148</v>
      </c>
      <c r="C80" s="23" t="s">
        <v>149</v>
      </c>
      <c r="D80" s="25" t="s">
        <v>1</v>
      </c>
      <c r="E80" s="38">
        <v>1</v>
      </c>
      <c r="F80" s="27"/>
      <c r="G80" s="28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</row>
    <row r="81" spans="1:19" s="33" customFormat="1" ht="31.2" x14ac:dyDescent="0.3">
      <c r="A81" s="42" t="s">
        <v>349</v>
      </c>
      <c r="B81" s="23" t="s">
        <v>154</v>
      </c>
      <c r="C81" s="23"/>
      <c r="D81" s="25" t="s">
        <v>19</v>
      </c>
      <c r="E81" s="38">
        <v>9</v>
      </c>
      <c r="F81" s="27"/>
      <c r="G81" s="28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</row>
    <row r="82" spans="1:19" s="33" customFormat="1" ht="31.2" x14ac:dyDescent="0.3">
      <c r="A82" s="42" t="s">
        <v>350</v>
      </c>
      <c r="B82" s="23" t="s">
        <v>155</v>
      </c>
      <c r="C82" s="23"/>
      <c r="D82" s="25" t="s">
        <v>19</v>
      </c>
      <c r="E82" s="38">
        <v>6</v>
      </c>
      <c r="F82" s="27"/>
      <c r="G82" s="28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</row>
    <row r="83" spans="1:19" s="33" customFormat="1" ht="46.8" x14ac:dyDescent="0.3">
      <c r="A83" s="42" t="s">
        <v>351</v>
      </c>
      <c r="B83" s="23" t="s">
        <v>156</v>
      </c>
      <c r="C83" s="23"/>
      <c r="D83" s="25" t="s">
        <v>19</v>
      </c>
      <c r="E83" s="38">
        <v>3</v>
      </c>
      <c r="F83" s="27"/>
      <c r="G83" s="28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</row>
    <row r="84" spans="1:19" s="33" customFormat="1" ht="46.8" x14ac:dyDescent="0.3">
      <c r="A84" s="42" t="s">
        <v>352</v>
      </c>
      <c r="B84" s="23" t="s">
        <v>157</v>
      </c>
      <c r="C84" s="23"/>
      <c r="D84" s="25" t="s">
        <v>1</v>
      </c>
      <c r="E84" s="38">
        <v>2</v>
      </c>
      <c r="F84" s="27"/>
      <c r="G84" s="28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</row>
    <row r="85" spans="1:19" s="33" customFormat="1" x14ac:dyDescent="0.3">
      <c r="A85" s="42" t="s">
        <v>353</v>
      </c>
      <c r="B85" s="23" t="s">
        <v>158</v>
      </c>
      <c r="C85" s="23"/>
      <c r="D85" s="25" t="s">
        <v>1</v>
      </c>
      <c r="E85" s="38">
        <v>1</v>
      </c>
      <c r="F85" s="27"/>
      <c r="G85" s="28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</row>
    <row r="86" spans="1:19" s="33" customFormat="1" x14ac:dyDescent="0.3">
      <c r="A86" s="42" t="s">
        <v>354</v>
      </c>
      <c r="B86" s="23" t="s">
        <v>159</v>
      </c>
      <c r="C86" s="23"/>
      <c r="D86" s="25" t="s">
        <v>1</v>
      </c>
      <c r="E86" s="38">
        <v>1</v>
      </c>
      <c r="F86" s="27"/>
      <c r="G86" s="28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</row>
    <row r="87" spans="1:19" s="33" customFormat="1" x14ac:dyDescent="0.3">
      <c r="A87" s="42" t="s">
        <v>355</v>
      </c>
      <c r="B87" s="23" t="s">
        <v>160</v>
      </c>
      <c r="C87" s="23"/>
      <c r="D87" s="25" t="s">
        <v>1</v>
      </c>
      <c r="E87" s="38">
        <v>2</v>
      </c>
      <c r="F87" s="27"/>
      <c r="G87" s="28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</row>
    <row r="88" spans="1:19" s="33" customFormat="1" x14ac:dyDescent="0.3">
      <c r="A88" s="42" t="s">
        <v>356</v>
      </c>
      <c r="B88" s="23" t="s">
        <v>161</v>
      </c>
      <c r="C88" s="23"/>
      <c r="D88" s="25" t="s">
        <v>1</v>
      </c>
      <c r="E88" s="38">
        <v>1</v>
      </c>
      <c r="F88" s="27"/>
      <c r="G88" s="28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</row>
    <row r="89" spans="1:19" s="33" customFormat="1" x14ac:dyDescent="0.3">
      <c r="A89" s="42" t="s">
        <v>357</v>
      </c>
      <c r="B89" s="23" t="s">
        <v>162</v>
      </c>
      <c r="C89" s="23"/>
      <c r="D89" s="25" t="s">
        <v>1</v>
      </c>
      <c r="E89" s="38">
        <v>3</v>
      </c>
      <c r="F89" s="27"/>
      <c r="G89" s="28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</row>
    <row r="90" spans="1:19" s="33" customFormat="1" x14ac:dyDescent="0.3">
      <c r="A90" s="42" t="s">
        <v>358</v>
      </c>
      <c r="B90" s="23" t="s">
        <v>163</v>
      </c>
      <c r="C90" s="23"/>
      <c r="D90" s="25" t="s">
        <v>1</v>
      </c>
      <c r="E90" s="38">
        <v>1</v>
      </c>
      <c r="F90" s="27"/>
      <c r="G90" s="28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1:19" s="33" customFormat="1" x14ac:dyDescent="0.3">
      <c r="A91" s="42" t="s">
        <v>359</v>
      </c>
      <c r="B91" s="23" t="s">
        <v>138</v>
      </c>
      <c r="C91" s="23" t="s">
        <v>164</v>
      </c>
      <c r="D91" s="25" t="s">
        <v>1</v>
      </c>
      <c r="E91" s="38">
        <v>4</v>
      </c>
      <c r="F91" s="27"/>
      <c r="G91" s="28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</row>
    <row r="92" spans="1:19" s="33" customFormat="1" x14ac:dyDescent="0.3">
      <c r="A92" s="42" t="s">
        <v>360</v>
      </c>
      <c r="B92" s="23" t="s">
        <v>121</v>
      </c>
      <c r="C92" s="23" t="s">
        <v>165</v>
      </c>
      <c r="D92" s="25" t="s">
        <v>1</v>
      </c>
      <c r="E92" s="38">
        <v>1</v>
      </c>
      <c r="F92" s="27"/>
      <c r="G92" s="28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</row>
    <row r="93" spans="1:19" s="33" customFormat="1" ht="46.8" x14ac:dyDescent="0.3">
      <c r="A93" s="42" t="s">
        <v>361</v>
      </c>
      <c r="B93" s="23" t="s">
        <v>166</v>
      </c>
      <c r="C93" s="23" t="s">
        <v>168</v>
      </c>
      <c r="D93" s="25" t="s">
        <v>170</v>
      </c>
      <c r="E93" s="38">
        <v>5</v>
      </c>
      <c r="F93" s="27"/>
      <c r="G93" s="28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</row>
    <row r="94" spans="1:19" s="33" customFormat="1" x14ac:dyDescent="0.3">
      <c r="A94" s="42" t="s">
        <v>362</v>
      </c>
      <c r="B94" s="23" t="s">
        <v>167</v>
      </c>
      <c r="C94" s="23" t="s">
        <v>169</v>
      </c>
      <c r="D94" s="25" t="s">
        <v>171</v>
      </c>
      <c r="E94" s="38">
        <v>0.5</v>
      </c>
      <c r="F94" s="27"/>
      <c r="G94" s="28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</row>
    <row r="95" spans="1:19" s="33" customFormat="1" x14ac:dyDescent="0.3">
      <c r="A95" s="42" t="s">
        <v>363</v>
      </c>
      <c r="B95" s="23" t="s">
        <v>175</v>
      </c>
      <c r="C95" s="23" t="s">
        <v>180</v>
      </c>
      <c r="D95" s="25" t="s">
        <v>185</v>
      </c>
      <c r="E95" s="38">
        <v>1</v>
      </c>
      <c r="F95" s="27"/>
      <c r="G95" s="28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1:19" s="33" customFormat="1" x14ac:dyDescent="0.3">
      <c r="A96" s="42" t="s">
        <v>364</v>
      </c>
      <c r="B96" s="23" t="s">
        <v>176</v>
      </c>
      <c r="C96" s="23" t="s">
        <v>181</v>
      </c>
      <c r="D96" s="25" t="s">
        <v>1</v>
      </c>
      <c r="E96" s="38">
        <v>30</v>
      </c>
      <c r="F96" s="27"/>
      <c r="G96" s="28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s="33" customFormat="1" x14ac:dyDescent="0.3">
      <c r="A97" s="42" t="s">
        <v>365</v>
      </c>
      <c r="B97" s="23" t="s">
        <v>177</v>
      </c>
      <c r="C97" s="23" t="s">
        <v>182</v>
      </c>
      <c r="D97" s="25" t="s">
        <v>170</v>
      </c>
      <c r="E97" s="38">
        <v>3</v>
      </c>
      <c r="F97" s="27"/>
      <c r="G97" s="28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</row>
    <row r="98" spans="1:19" s="33" customFormat="1" x14ac:dyDescent="0.3">
      <c r="A98" s="42" t="s">
        <v>366</v>
      </c>
      <c r="B98" s="23" t="s">
        <v>178</v>
      </c>
      <c r="C98" s="23" t="s">
        <v>183</v>
      </c>
      <c r="D98" s="25" t="s">
        <v>170</v>
      </c>
      <c r="E98" s="38">
        <v>1</v>
      </c>
      <c r="F98" s="27"/>
      <c r="G98" s="28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</row>
    <row r="99" spans="1:19" s="33" customFormat="1" x14ac:dyDescent="0.3">
      <c r="A99" s="42" t="s">
        <v>367</v>
      </c>
      <c r="B99" s="23" t="s">
        <v>179</v>
      </c>
      <c r="C99" s="23" t="s">
        <v>184</v>
      </c>
      <c r="D99" s="25" t="s">
        <v>123</v>
      </c>
      <c r="E99" s="38">
        <v>1</v>
      </c>
      <c r="F99" s="27"/>
      <c r="G99" s="28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</row>
    <row r="100" spans="1:19" s="33" customFormat="1" ht="31.2" x14ac:dyDescent="0.3">
      <c r="A100" s="42" t="s">
        <v>368</v>
      </c>
      <c r="B100" s="23" t="s">
        <v>186</v>
      </c>
      <c r="C100" s="23" t="s">
        <v>189</v>
      </c>
      <c r="D100" s="25" t="s">
        <v>19</v>
      </c>
      <c r="E100" s="38">
        <v>100</v>
      </c>
      <c r="F100" s="27"/>
      <c r="G100" s="28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</row>
    <row r="101" spans="1:19" s="33" customFormat="1" x14ac:dyDescent="0.3">
      <c r="A101" s="42" t="s">
        <v>369</v>
      </c>
      <c r="B101" s="23" t="s">
        <v>187</v>
      </c>
      <c r="C101" s="23"/>
      <c r="D101" s="25" t="s">
        <v>1</v>
      </c>
      <c r="E101" s="38">
        <v>4</v>
      </c>
      <c r="F101" s="27"/>
      <c r="G101" s="28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</row>
    <row r="102" spans="1:19" s="33" customFormat="1" x14ac:dyDescent="0.3">
      <c r="A102" s="42" t="s">
        <v>370</v>
      </c>
      <c r="B102" s="23" t="s">
        <v>188</v>
      </c>
      <c r="C102" s="23"/>
      <c r="D102" s="25" t="s">
        <v>190</v>
      </c>
      <c r="E102" s="38">
        <v>4</v>
      </c>
      <c r="F102" s="27"/>
      <c r="G102" s="28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</row>
    <row r="103" spans="1:19" s="33" customFormat="1" ht="124.8" x14ac:dyDescent="0.3">
      <c r="A103" s="42" t="s">
        <v>371</v>
      </c>
      <c r="B103" s="23" t="s">
        <v>193</v>
      </c>
      <c r="C103" s="23" t="s">
        <v>194</v>
      </c>
      <c r="D103" s="25" t="s">
        <v>1</v>
      </c>
      <c r="E103" s="38">
        <v>6</v>
      </c>
      <c r="F103" s="27"/>
      <c r="G103" s="28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</row>
    <row r="104" spans="1:19" s="33" customFormat="1" ht="124.8" x14ac:dyDescent="0.3">
      <c r="A104" s="42" t="s">
        <v>372</v>
      </c>
      <c r="B104" s="23" t="s">
        <v>195</v>
      </c>
      <c r="C104" s="23" t="s">
        <v>196</v>
      </c>
      <c r="D104" s="25" t="s">
        <v>1</v>
      </c>
      <c r="E104" s="38">
        <v>60</v>
      </c>
      <c r="F104" s="27"/>
      <c r="G104" s="28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</row>
    <row r="105" spans="1:19" s="33" customFormat="1" ht="46.8" x14ac:dyDescent="0.3">
      <c r="A105" s="42" t="s">
        <v>373</v>
      </c>
      <c r="B105" s="23" t="s">
        <v>197</v>
      </c>
      <c r="C105" s="23" t="s">
        <v>200</v>
      </c>
      <c r="D105" s="25" t="s">
        <v>1</v>
      </c>
      <c r="E105" s="38">
        <v>60</v>
      </c>
      <c r="F105" s="27"/>
      <c r="G105" s="28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</row>
    <row r="106" spans="1:19" s="33" customFormat="1" ht="46.8" x14ac:dyDescent="0.3">
      <c r="A106" s="42" t="s">
        <v>374</v>
      </c>
      <c r="B106" s="23" t="s">
        <v>198</v>
      </c>
      <c r="C106" s="23" t="s">
        <v>201</v>
      </c>
      <c r="D106" s="25" t="s">
        <v>1</v>
      </c>
      <c r="E106" s="38">
        <v>120</v>
      </c>
      <c r="F106" s="27"/>
      <c r="G106" s="28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</row>
    <row r="107" spans="1:19" s="33" customFormat="1" ht="46.8" x14ac:dyDescent="0.3">
      <c r="A107" s="42" t="s">
        <v>375</v>
      </c>
      <c r="B107" s="23" t="s">
        <v>199</v>
      </c>
      <c r="C107" s="23" t="s">
        <v>202</v>
      </c>
      <c r="D107" s="25" t="s">
        <v>1</v>
      </c>
      <c r="E107" s="38">
        <v>60</v>
      </c>
      <c r="F107" s="27"/>
      <c r="G107" s="28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</row>
    <row r="108" spans="1:19" s="33" customFormat="1" x14ac:dyDescent="0.3">
      <c r="A108" s="42"/>
      <c r="B108" s="41" t="s">
        <v>203</v>
      </c>
      <c r="C108" s="23"/>
      <c r="D108" s="25"/>
      <c r="E108" s="38"/>
      <c r="F108" s="27"/>
      <c r="G108" s="28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</row>
    <row r="109" spans="1:19" s="33" customFormat="1" ht="62.4" x14ac:dyDescent="0.3">
      <c r="A109" s="42" t="s">
        <v>376</v>
      </c>
      <c r="B109" s="23" t="s">
        <v>208</v>
      </c>
      <c r="C109" s="23"/>
      <c r="D109" s="25" t="s">
        <v>103</v>
      </c>
      <c r="E109" s="38">
        <v>1</v>
      </c>
      <c r="F109" s="27"/>
      <c r="G109" s="28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</row>
    <row r="110" spans="1:19" s="33" customFormat="1" x14ac:dyDescent="0.3">
      <c r="A110" s="42" t="s">
        <v>377</v>
      </c>
      <c r="B110" s="23" t="s">
        <v>204</v>
      </c>
      <c r="C110" s="23"/>
      <c r="D110" s="25" t="s">
        <v>19</v>
      </c>
      <c r="E110" s="38">
        <v>4</v>
      </c>
      <c r="F110" s="27"/>
      <c r="G110" s="28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s="33" customFormat="1" x14ac:dyDescent="0.3">
      <c r="A111" s="42" t="s">
        <v>378</v>
      </c>
      <c r="B111" s="23" t="s">
        <v>205</v>
      </c>
      <c r="C111" s="23"/>
      <c r="D111" s="25" t="s">
        <v>19</v>
      </c>
      <c r="E111" s="38">
        <v>4</v>
      </c>
      <c r="F111" s="27"/>
      <c r="G111" s="28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s="33" customFormat="1" x14ac:dyDescent="0.3">
      <c r="A112" s="42" t="s">
        <v>379</v>
      </c>
      <c r="B112" s="23" t="s">
        <v>206</v>
      </c>
      <c r="C112" s="23"/>
      <c r="D112" s="25" t="s">
        <v>1</v>
      </c>
      <c r="E112" s="38">
        <v>2</v>
      </c>
      <c r="F112" s="27"/>
      <c r="G112" s="28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</row>
    <row r="113" spans="1:19" s="33" customFormat="1" x14ac:dyDescent="0.3">
      <c r="A113" s="42" t="s">
        <v>380</v>
      </c>
      <c r="B113" s="23" t="s">
        <v>207</v>
      </c>
      <c r="C113" s="23"/>
      <c r="D113" s="25" t="s">
        <v>1</v>
      </c>
      <c r="E113" s="38">
        <v>2</v>
      </c>
      <c r="F113" s="27"/>
      <c r="G113" s="28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</row>
    <row r="114" spans="1:19" s="33" customFormat="1" x14ac:dyDescent="0.3">
      <c r="A114" s="42" t="s">
        <v>381</v>
      </c>
      <c r="B114" s="23" t="s">
        <v>209</v>
      </c>
      <c r="C114" s="23"/>
      <c r="D114" s="25" t="s">
        <v>1</v>
      </c>
      <c r="E114" s="38">
        <v>2</v>
      </c>
      <c r="F114" s="27"/>
      <c r="G114" s="28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</row>
    <row r="115" spans="1:19" s="33" customFormat="1" x14ac:dyDescent="0.3">
      <c r="A115" s="42" t="s">
        <v>382</v>
      </c>
      <c r="B115" s="23" t="s">
        <v>210</v>
      </c>
      <c r="C115" s="23"/>
      <c r="D115" s="25" t="s">
        <v>1</v>
      </c>
      <c r="E115" s="38">
        <v>2</v>
      </c>
      <c r="F115" s="27"/>
      <c r="G115" s="28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</row>
    <row r="116" spans="1:19" s="33" customFormat="1" x14ac:dyDescent="0.3">
      <c r="A116" s="42"/>
      <c r="B116" s="44"/>
      <c r="C116" s="44"/>
      <c r="D116" s="25"/>
      <c r="E116" s="38"/>
      <c r="F116" s="27"/>
      <c r="G116" s="28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</row>
    <row r="117" spans="1:19" s="33" customFormat="1" ht="18" x14ac:dyDescent="0.3">
      <c r="A117" s="49" t="s">
        <v>383</v>
      </c>
      <c r="B117" s="50" t="s">
        <v>213</v>
      </c>
      <c r="C117" s="51"/>
      <c r="D117" s="52"/>
      <c r="E117" s="54"/>
      <c r="F117" s="53"/>
      <c r="G117" s="28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</row>
    <row r="118" spans="1:19" s="33" customFormat="1" ht="62.4" x14ac:dyDescent="0.3">
      <c r="A118" s="42" t="s">
        <v>384</v>
      </c>
      <c r="B118" s="23" t="s">
        <v>214</v>
      </c>
      <c r="C118" s="23" t="s">
        <v>215</v>
      </c>
      <c r="D118" s="25" t="s">
        <v>19</v>
      </c>
      <c r="E118" s="38">
        <v>30</v>
      </c>
      <c r="F118" s="27"/>
      <c r="G118" s="28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</row>
    <row r="119" spans="1:19" s="33" customFormat="1" ht="62.4" x14ac:dyDescent="0.3">
      <c r="A119" s="42" t="s">
        <v>385</v>
      </c>
      <c r="B119" s="23" t="s">
        <v>214</v>
      </c>
      <c r="C119" s="23" t="s">
        <v>216</v>
      </c>
      <c r="D119" s="25" t="s">
        <v>19</v>
      </c>
      <c r="E119" s="38">
        <v>50</v>
      </c>
      <c r="F119" s="27"/>
      <c r="G119" s="28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</row>
    <row r="120" spans="1:19" s="33" customFormat="1" ht="62.4" x14ac:dyDescent="0.3">
      <c r="A120" s="42" t="s">
        <v>386</v>
      </c>
      <c r="B120" s="23" t="s">
        <v>214</v>
      </c>
      <c r="C120" s="23" t="s">
        <v>217</v>
      </c>
      <c r="D120" s="25" t="s">
        <v>19</v>
      </c>
      <c r="E120" s="38">
        <v>50</v>
      </c>
      <c r="F120" s="27"/>
      <c r="G120" s="28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</row>
    <row r="121" spans="1:19" s="33" customFormat="1" ht="62.4" x14ac:dyDescent="0.3">
      <c r="A121" s="42" t="s">
        <v>387</v>
      </c>
      <c r="B121" s="23" t="s">
        <v>218</v>
      </c>
      <c r="C121" s="23" t="s">
        <v>219</v>
      </c>
      <c r="D121" s="25" t="s">
        <v>19</v>
      </c>
      <c r="E121" s="38">
        <v>20</v>
      </c>
      <c r="F121" s="27"/>
      <c r="G121" s="28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</row>
    <row r="122" spans="1:19" s="33" customFormat="1" ht="46.8" x14ac:dyDescent="0.3">
      <c r="A122" s="42" t="s">
        <v>388</v>
      </c>
      <c r="B122" s="23" t="s">
        <v>222</v>
      </c>
      <c r="C122" s="23" t="s">
        <v>225</v>
      </c>
      <c r="D122" s="25" t="s">
        <v>19</v>
      </c>
      <c r="E122" s="38">
        <v>10</v>
      </c>
      <c r="F122" s="27"/>
      <c r="G122" s="28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</row>
    <row r="123" spans="1:19" s="33" customFormat="1" x14ac:dyDescent="0.3">
      <c r="A123" s="42" t="s">
        <v>389</v>
      </c>
      <c r="B123" s="23" t="s">
        <v>223</v>
      </c>
      <c r="C123" s="23" t="s">
        <v>224</v>
      </c>
      <c r="D123" s="25" t="s">
        <v>1</v>
      </c>
      <c r="E123" s="38">
        <v>21</v>
      </c>
      <c r="F123" s="27"/>
      <c r="G123" s="28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1:19" s="33" customFormat="1" x14ac:dyDescent="0.3">
      <c r="A124" s="42" t="s">
        <v>390</v>
      </c>
      <c r="B124" s="23" t="s">
        <v>223</v>
      </c>
      <c r="C124" s="23" t="s">
        <v>226</v>
      </c>
      <c r="D124" s="25" t="s">
        <v>1</v>
      </c>
      <c r="E124" s="38">
        <v>11</v>
      </c>
      <c r="F124" s="27"/>
      <c r="G124" s="28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1:19" s="33" customFormat="1" ht="46.8" x14ac:dyDescent="0.3">
      <c r="A125" s="42" t="s">
        <v>391</v>
      </c>
      <c r="B125" s="23" t="s">
        <v>227</v>
      </c>
      <c r="C125" s="23" t="s">
        <v>228</v>
      </c>
      <c r="D125" s="25" t="s">
        <v>1</v>
      </c>
      <c r="E125" s="38">
        <v>1</v>
      </c>
      <c r="F125" s="27"/>
      <c r="G125" s="28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s="33" customFormat="1" ht="46.8" x14ac:dyDescent="0.3">
      <c r="A126" s="42" t="s">
        <v>392</v>
      </c>
      <c r="B126" s="23" t="s">
        <v>229</v>
      </c>
      <c r="C126" s="23" t="s">
        <v>230</v>
      </c>
      <c r="D126" s="25" t="s">
        <v>1</v>
      </c>
      <c r="E126" s="38">
        <v>2</v>
      </c>
      <c r="F126" s="27"/>
      <c r="G126" s="28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s="33" customFormat="1" x14ac:dyDescent="0.3">
      <c r="A127" s="42" t="s">
        <v>393</v>
      </c>
      <c r="B127" s="23" t="s">
        <v>231</v>
      </c>
      <c r="C127" s="23" t="s">
        <v>232</v>
      </c>
      <c r="D127" s="25" t="s">
        <v>1</v>
      </c>
      <c r="E127" s="38">
        <v>7</v>
      </c>
      <c r="F127" s="27"/>
      <c r="G127" s="28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</row>
    <row r="128" spans="1:19" s="33" customFormat="1" x14ac:dyDescent="0.3">
      <c r="A128" s="42" t="s">
        <v>394</v>
      </c>
      <c r="B128" s="23" t="s">
        <v>233</v>
      </c>
      <c r="C128" s="23" t="s">
        <v>234</v>
      </c>
      <c r="D128" s="25" t="s">
        <v>1</v>
      </c>
      <c r="E128" s="38">
        <v>7</v>
      </c>
      <c r="F128" s="27"/>
      <c r="G128" s="28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</row>
    <row r="129" spans="1:19" s="33" customFormat="1" x14ac:dyDescent="0.3">
      <c r="A129" s="42" t="s">
        <v>395</v>
      </c>
      <c r="B129" s="23" t="s">
        <v>235</v>
      </c>
      <c r="C129" s="23" t="s">
        <v>236</v>
      </c>
      <c r="D129" s="25" t="s">
        <v>19</v>
      </c>
      <c r="E129" s="38">
        <v>24</v>
      </c>
      <c r="F129" s="27"/>
      <c r="G129" s="28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</row>
    <row r="130" spans="1:19" s="33" customFormat="1" x14ac:dyDescent="0.3">
      <c r="A130" s="42" t="s">
        <v>396</v>
      </c>
      <c r="B130" s="23" t="s">
        <v>237</v>
      </c>
      <c r="C130" s="23" t="s">
        <v>238</v>
      </c>
      <c r="D130" s="25" t="s">
        <v>19</v>
      </c>
      <c r="E130" s="38">
        <v>24</v>
      </c>
      <c r="F130" s="27"/>
      <c r="G130" s="28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</row>
    <row r="131" spans="1:19" s="33" customFormat="1" x14ac:dyDescent="0.3">
      <c r="A131" s="42" t="s">
        <v>397</v>
      </c>
      <c r="B131" s="23" t="s">
        <v>239</v>
      </c>
      <c r="C131" s="23" t="s">
        <v>243</v>
      </c>
      <c r="D131" s="25" t="s">
        <v>1</v>
      </c>
      <c r="E131" s="38">
        <v>100</v>
      </c>
      <c r="F131" s="27"/>
      <c r="G131" s="28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</row>
    <row r="132" spans="1:19" s="33" customFormat="1" ht="31.2" x14ac:dyDescent="0.3">
      <c r="A132" s="42" t="s">
        <v>398</v>
      </c>
      <c r="B132" s="23" t="s">
        <v>240</v>
      </c>
      <c r="C132" s="23" t="s">
        <v>244</v>
      </c>
      <c r="D132" s="25" t="s">
        <v>1</v>
      </c>
      <c r="E132" s="38">
        <v>100</v>
      </c>
      <c r="F132" s="27"/>
      <c r="G132" s="28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</row>
    <row r="133" spans="1:19" s="33" customFormat="1" x14ac:dyDescent="0.3">
      <c r="A133" s="42" t="s">
        <v>399</v>
      </c>
      <c r="B133" s="23" t="s">
        <v>241</v>
      </c>
      <c r="C133" s="23" t="s">
        <v>245</v>
      </c>
      <c r="D133" s="25" t="s">
        <v>1</v>
      </c>
      <c r="E133" s="38">
        <v>200</v>
      </c>
      <c r="F133" s="27"/>
      <c r="G133" s="28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</row>
    <row r="134" spans="1:19" s="33" customFormat="1" x14ac:dyDescent="0.3">
      <c r="A134" s="42" t="s">
        <v>400</v>
      </c>
      <c r="B134" s="23" t="s">
        <v>242</v>
      </c>
      <c r="C134" s="23" t="s">
        <v>246</v>
      </c>
      <c r="D134" s="25" t="s">
        <v>170</v>
      </c>
      <c r="E134" s="38">
        <v>40</v>
      </c>
      <c r="F134" s="27"/>
      <c r="G134" s="28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</row>
    <row r="135" spans="1:19" s="33" customFormat="1" ht="31.2" x14ac:dyDescent="0.3">
      <c r="A135" s="42" t="s">
        <v>338</v>
      </c>
      <c r="B135" s="23" t="s">
        <v>260</v>
      </c>
      <c r="C135" s="23" t="s">
        <v>251</v>
      </c>
      <c r="D135" s="25" t="s">
        <v>19</v>
      </c>
      <c r="E135" s="38">
        <v>25</v>
      </c>
      <c r="F135" s="27"/>
      <c r="G135" s="28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</row>
    <row r="136" spans="1:19" s="33" customFormat="1" x14ac:dyDescent="0.3">
      <c r="A136" s="42" t="s">
        <v>401</v>
      </c>
      <c r="B136" s="23" t="s">
        <v>252</v>
      </c>
      <c r="C136" s="23" t="s">
        <v>256</v>
      </c>
      <c r="D136" s="25" t="s">
        <v>1</v>
      </c>
      <c r="E136" s="38">
        <v>20</v>
      </c>
      <c r="F136" s="27"/>
      <c r="G136" s="28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</row>
    <row r="137" spans="1:19" s="33" customFormat="1" x14ac:dyDescent="0.3">
      <c r="A137" s="42" t="s">
        <v>402</v>
      </c>
      <c r="B137" s="23" t="s">
        <v>253</v>
      </c>
      <c r="C137" s="23" t="s">
        <v>257</v>
      </c>
      <c r="D137" s="25" t="s">
        <v>1</v>
      </c>
      <c r="E137" s="38">
        <v>10</v>
      </c>
      <c r="F137" s="27"/>
      <c r="G137" s="28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</row>
    <row r="138" spans="1:19" s="33" customFormat="1" x14ac:dyDescent="0.3">
      <c r="A138" s="42" t="s">
        <v>403</v>
      </c>
      <c r="B138" s="23" t="s">
        <v>254</v>
      </c>
      <c r="C138" s="23" t="s">
        <v>258</v>
      </c>
      <c r="D138" s="25" t="s">
        <v>1</v>
      </c>
      <c r="E138" s="38">
        <v>10</v>
      </c>
      <c r="F138" s="27"/>
      <c r="G138" s="28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</row>
    <row r="139" spans="1:19" s="33" customFormat="1" x14ac:dyDescent="0.3">
      <c r="A139" s="42" t="s">
        <v>404</v>
      </c>
      <c r="B139" s="23" t="s">
        <v>255</v>
      </c>
      <c r="C139" s="23" t="s">
        <v>259</v>
      </c>
      <c r="D139" s="25" t="s">
        <v>1</v>
      </c>
      <c r="E139" s="38">
        <v>20</v>
      </c>
      <c r="F139" s="27"/>
      <c r="G139" s="28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</row>
    <row r="140" spans="1:19" s="33" customFormat="1" ht="31.2" x14ac:dyDescent="0.3">
      <c r="A140" s="42" t="s">
        <v>405</v>
      </c>
      <c r="B140" s="23" t="s">
        <v>260</v>
      </c>
      <c r="C140" s="23" t="s">
        <v>261</v>
      </c>
      <c r="D140" s="25" t="s">
        <v>19</v>
      </c>
      <c r="E140" s="38">
        <v>10</v>
      </c>
      <c r="F140" s="27"/>
      <c r="G140" s="28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</row>
    <row r="141" spans="1:19" s="33" customFormat="1" x14ac:dyDescent="0.3">
      <c r="A141" s="42" t="s">
        <v>406</v>
      </c>
      <c r="B141" s="23" t="s">
        <v>252</v>
      </c>
      <c r="C141" s="23" t="s">
        <v>262</v>
      </c>
      <c r="D141" s="25" t="s">
        <v>1</v>
      </c>
      <c r="E141" s="38">
        <v>10</v>
      </c>
      <c r="F141" s="27"/>
      <c r="G141" s="28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</row>
    <row r="142" spans="1:19" s="33" customFormat="1" x14ac:dyDescent="0.3">
      <c r="A142" s="42" t="s">
        <v>407</v>
      </c>
      <c r="B142" s="23" t="s">
        <v>253</v>
      </c>
      <c r="C142" s="23" t="s">
        <v>263</v>
      </c>
      <c r="D142" s="25" t="s">
        <v>1</v>
      </c>
      <c r="E142" s="38">
        <v>10</v>
      </c>
      <c r="F142" s="27"/>
      <c r="G142" s="28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s="33" customFormat="1" x14ac:dyDescent="0.3">
      <c r="A143" s="42" t="s">
        <v>408</v>
      </c>
      <c r="B143" s="23" t="s">
        <v>255</v>
      </c>
      <c r="C143" s="23" t="s">
        <v>264</v>
      </c>
      <c r="D143" s="25" t="s">
        <v>1</v>
      </c>
      <c r="E143" s="38">
        <v>10</v>
      </c>
      <c r="F143" s="27"/>
      <c r="G143" s="28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s="33" customFormat="1" ht="31.2" x14ac:dyDescent="0.3">
      <c r="A144" s="42" t="s">
        <v>409</v>
      </c>
      <c r="B144" s="23" t="s">
        <v>265</v>
      </c>
      <c r="C144" s="23" t="s">
        <v>268</v>
      </c>
      <c r="D144" s="25" t="s">
        <v>19</v>
      </c>
      <c r="E144" s="38">
        <v>12</v>
      </c>
      <c r="F144" s="27"/>
      <c r="G144" s="28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s="33" customFormat="1" x14ac:dyDescent="0.3">
      <c r="A145" s="42" t="s">
        <v>410</v>
      </c>
      <c r="B145" s="23" t="s">
        <v>266</v>
      </c>
      <c r="C145" s="23" t="s">
        <v>269</v>
      </c>
      <c r="D145" s="25" t="s">
        <v>1</v>
      </c>
      <c r="E145" s="38">
        <v>10</v>
      </c>
      <c r="F145" s="27"/>
      <c r="G145" s="28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</row>
    <row r="146" spans="1:19" s="33" customFormat="1" ht="31.2" x14ac:dyDescent="0.3">
      <c r="A146" s="42" t="s">
        <v>411</v>
      </c>
      <c r="B146" s="23" t="s">
        <v>267</v>
      </c>
      <c r="C146" s="23" t="s">
        <v>270</v>
      </c>
      <c r="D146" s="25" t="s">
        <v>1</v>
      </c>
      <c r="E146" s="38">
        <v>4</v>
      </c>
      <c r="F146" s="27"/>
      <c r="G146" s="28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</row>
    <row r="147" spans="1:19" s="33" customFormat="1" x14ac:dyDescent="0.3">
      <c r="A147" s="42" t="s">
        <v>412</v>
      </c>
      <c r="B147" s="23" t="s">
        <v>271</v>
      </c>
      <c r="C147" s="23" t="s">
        <v>273</v>
      </c>
      <c r="D147" s="25" t="s">
        <v>1</v>
      </c>
      <c r="E147" s="38">
        <v>8</v>
      </c>
      <c r="F147" s="27"/>
      <c r="G147" s="28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</row>
    <row r="148" spans="1:19" s="33" customFormat="1" ht="31.2" x14ac:dyDescent="0.3">
      <c r="A148" s="42" t="s">
        <v>413</v>
      </c>
      <c r="B148" s="23" t="s">
        <v>272</v>
      </c>
      <c r="C148" s="23" t="s">
        <v>274</v>
      </c>
      <c r="D148" s="27" t="s">
        <v>1</v>
      </c>
      <c r="E148" s="38">
        <v>3</v>
      </c>
      <c r="F148" s="27"/>
      <c r="G148" s="28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</row>
    <row r="149" spans="1:19" s="33" customFormat="1" ht="109.2" x14ac:dyDescent="0.3">
      <c r="A149" s="42" t="s">
        <v>414</v>
      </c>
      <c r="B149" s="23" t="s">
        <v>277</v>
      </c>
      <c r="C149" s="23" t="s">
        <v>418</v>
      </c>
      <c r="D149" s="27" t="s">
        <v>19</v>
      </c>
      <c r="E149" s="38">
        <v>20</v>
      </c>
      <c r="F149" s="27"/>
      <c r="G149" s="28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</row>
    <row r="150" spans="1:19" s="33" customFormat="1" x14ac:dyDescent="0.3">
      <c r="A150" s="42" t="s">
        <v>415</v>
      </c>
      <c r="B150" s="23" t="s">
        <v>223</v>
      </c>
      <c r="C150" s="23" t="s">
        <v>278</v>
      </c>
      <c r="D150" s="27" t="s">
        <v>1</v>
      </c>
      <c r="E150" s="38">
        <v>50</v>
      </c>
      <c r="F150" s="27"/>
      <c r="G150" s="28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</row>
    <row r="151" spans="1:19" s="33" customFormat="1" x14ac:dyDescent="0.3">
      <c r="A151" s="42" t="s">
        <v>416</v>
      </c>
      <c r="B151" s="23" t="s">
        <v>279</v>
      </c>
      <c r="C151" s="23" t="s">
        <v>280</v>
      </c>
      <c r="D151" s="27" t="s">
        <v>19</v>
      </c>
      <c r="E151" s="38">
        <v>30</v>
      </c>
      <c r="F151" s="27"/>
      <c r="G151" s="28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</row>
    <row r="152" spans="1:19" s="33" customFormat="1" ht="16.2" thickBot="1" x14ac:dyDescent="0.35">
      <c r="A152" s="43"/>
      <c r="B152" s="31"/>
      <c r="C152" s="31"/>
      <c r="D152" s="30"/>
      <c r="E152" s="30"/>
      <c r="F152" s="32"/>
      <c r="G152" s="28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</row>
    <row r="153" spans="1:19" x14ac:dyDescent="0.3">
      <c r="B153" s="7"/>
      <c r="C153" s="7"/>
    </row>
    <row r="154" spans="1:19" x14ac:dyDescent="0.3">
      <c r="B154" s="7"/>
      <c r="C154" s="7"/>
    </row>
    <row r="155" spans="1:19" x14ac:dyDescent="0.3">
      <c r="B155" s="7"/>
      <c r="C155" s="7"/>
    </row>
  </sheetData>
  <mergeCells count="1">
    <mergeCell ref="B2:F2"/>
  </mergeCells>
  <pageMargins left="0.19685039370078741" right="0.19685039370078741" top="0.78740157480314965" bottom="0.39370078740157483" header="0" footer="0"/>
  <pageSetup paperSize="0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Перчень СМР</vt:lpstr>
      <vt:lpstr>МТР постав.Подрядчика</vt:lpstr>
      <vt:lpstr>'МТР постав.Подрядчика'!Заголовки_для_печати</vt:lpstr>
      <vt:lpstr>'Перчень СМР'!Заголовки_для_печати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2026-01-27T04:29:40Z</dcterms:modified>
</cp:coreProperties>
</file>